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KULIAH\SKRIPSI\SKRIPSI\"/>
    </mc:Choice>
  </mc:AlternateContent>
  <xr:revisionPtr revIDLastSave="0" documentId="13_ncr:1_{398EE367-684D-49F1-AAA4-5C4E63494ECC}" xr6:coauthVersionLast="47" xr6:coauthVersionMax="47" xr10:uidLastSave="{00000000-0000-0000-0000-000000000000}"/>
  <bookViews>
    <workbookView xWindow="2040" yWindow="0" windowWidth="14620" windowHeight="10080" xr2:uid="{00000000-000D-0000-FFFF-FFFF00000000}"/>
  </bookViews>
  <sheets>
    <sheet name="RSM" sheetId="1" r:id="rId1"/>
    <sheet name="Taguchi Loss Function" sheetId="2" r:id="rId2"/>
  </sheets>
  <calcPr calcId="181029"/>
</workbook>
</file>

<file path=xl/calcChain.xml><?xml version="1.0" encoding="utf-8"?>
<calcChain xmlns="http://schemas.openxmlformats.org/spreadsheetml/2006/main">
  <c r="G6" i="2" l="1"/>
  <c r="G7" i="2"/>
  <c r="G5" i="2"/>
  <c r="C6" i="2"/>
  <c r="C5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G49" i="1"/>
  <c r="J27" i="1"/>
  <c r="I27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" i="1"/>
  <c r="G50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H47" i="1"/>
  <c r="I47" i="1"/>
  <c r="G47" i="1"/>
  <c r="G48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27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" i="1"/>
  <c r="D27" i="1"/>
  <c r="D26" i="1"/>
  <c r="D25" i="1"/>
  <c r="C26" i="1"/>
  <c r="C27" i="1"/>
  <c r="C25" i="1"/>
  <c r="B28" i="1"/>
  <c r="R21" i="1"/>
  <c r="O21" i="1"/>
  <c r="N21" i="1"/>
  <c r="R20" i="1"/>
  <c r="O20" i="1"/>
  <c r="N20" i="1"/>
  <c r="R19" i="1"/>
  <c r="O19" i="1"/>
  <c r="N19" i="1"/>
  <c r="R18" i="1"/>
  <c r="O18" i="1"/>
  <c r="N18" i="1"/>
  <c r="R17" i="1"/>
  <c r="O17" i="1"/>
  <c r="N17" i="1"/>
  <c r="R16" i="1"/>
  <c r="O16" i="1"/>
  <c r="N16" i="1"/>
  <c r="R15" i="1"/>
  <c r="O15" i="1"/>
  <c r="N15" i="1"/>
  <c r="R14" i="1"/>
  <c r="O14" i="1"/>
  <c r="N14" i="1"/>
  <c r="R13" i="1"/>
  <c r="O13" i="1"/>
  <c r="N13" i="1"/>
  <c r="R12" i="1"/>
  <c r="O12" i="1"/>
  <c r="N12" i="1"/>
  <c r="R11" i="1"/>
  <c r="O11" i="1"/>
  <c r="N11" i="1"/>
  <c r="R10" i="1"/>
  <c r="O10" i="1"/>
  <c r="N10" i="1"/>
  <c r="R9" i="1"/>
  <c r="O9" i="1"/>
  <c r="N9" i="1"/>
  <c r="R8" i="1"/>
  <c r="O8" i="1"/>
  <c r="N8" i="1"/>
  <c r="R7" i="1"/>
  <c r="O7" i="1"/>
  <c r="N7" i="1"/>
  <c r="R6" i="1"/>
  <c r="O6" i="1"/>
  <c r="N6" i="1"/>
  <c r="R5" i="1"/>
  <c r="O5" i="1"/>
  <c r="N5" i="1"/>
  <c r="R4" i="1"/>
  <c r="O4" i="1"/>
  <c r="N4" i="1"/>
  <c r="R3" i="1"/>
  <c r="O3" i="1"/>
  <c r="N3" i="1"/>
  <c r="R2" i="1"/>
  <c r="O2" i="1"/>
  <c r="N2" i="1"/>
</calcChain>
</file>

<file path=xl/sharedStrings.xml><?xml version="1.0" encoding="utf-8"?>
<sst xmlns="http://schemas.openxmlformats.org/spreadsheetml/2006/main" count="57" uniqueCount="44">
  <si>
    <t>Bulan</t>
  </si>
  <si>
    <t>Jumlah Produksi (Kg)</t>
  </si>
  <si>
    <t>Jumlah Kecacatan (Kg)</t>
  </si>
  <si>
    <t>Persentase Kecacatan (%)</t>
  </si>
  <si>
    <t>Juli</t>
  </si>
  <si>
    <t>Agustus</t>
  </si>
  <si>
    <t>September</t>
  </si>
  <si>
    <t>RunOrder</t>
  </si>
  <si>
    <t>PtType</t>
  </si>
  <si>
    <t>Blocks</t>
  </si>
  <si>
    <t>Suhu (X1)</t>
  </si>
  <si>
    <t>Waktu (X2)</t>
  </si>
  <si>
    <t>Ketebalan (X3)</t>
  </si>
  <si>
    <t>X1^2</t>
  </si>
  <si>
    <t>X2^2</t>
  </si>
  <si>
    <t>X3^2</t>
  </si>
  <si>
    <t>X1*X2</t>
  </si>
  <si>
    <t>X1*X3</t>
  </si>
  <si>
    <t>X2*X3</t>
  </si>
  <si>
    <t>KA</t>
  </si>
  <si>
    <t>No</t>
  </si>
  <si>
    <t>Pertumbuhan Jamur</t>
  </si>
  <si>
    <t>Warna Tidak Merata</t>
  </si>
  <si>
    <t>Pecah</t>
  </si>
  <si>
    <t>Jenis Kecacatan</t>
  </si>
  <si>
    <t>Total</t>
  </si>
  <si>
    <t>Kumulatif (%)</t>
  </si>
  <si>
    <t>Koefisien Determinasi</t>
  </si>
  <si>
    <t>Y(aktual)</t>
  </si>
  <si>
    <t>Y(prediksi)</t>
  </si>
  <si>
    <t>Rata</t>
  </si>
  <si>
    <t>RSS</t>
  </si>
  <si>
    <t>TSS</t>
  </si>
  <si>
    <t>Hasil</t>
  </si>
  <si>
    <t>DIAGRAM PARETO</t>
  </si>
  <si>
    <t>Desirability</t>
  </si>
  <si>
    <t>Konstanta Proporsionalitas</t>
  </si>
  <si>
    <t>Kadar Air Target</t>
  </si>
  <si>
    <t>Loss Function</t>
  </si>
  <si>
    <t>Tabel Rancangan Percobaan</t>
  </si>
  <si>
    <t>Tabel hasil percobaan</t>
  </si>
  <si>
    <t>Suhu</t>
  </si>
  <si>
    <t>Waktu</t>
  </si>
  <si>
    <t>Ketebalan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</si>
</sst>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Rp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2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applyFont="1"/>
    <xf numFmtId="165" fontId="0" fillId="0" borderId="0" xfId="0" applyNumberFormat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2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Diagram</a:t>
            </a:r>
            <a:r>
              <a:rPr lang="en-ID" sz="12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Tingkat Kenaikan Kecacatan Produk Kerupuk Udang Periode Juli 2024 - Sepetember 2024</a:t>
            </a:r>
            <a:endParaRPr lang="en-ID" sz="12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3686762005169742"/>
          <c:y val="2.33086029667630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RSM!$B$1</c:f>
              <c:strCache>
                <c:ptCount val="1"/>
                <c:pt idx="0">
                  <c:v>Jumlah Produksi (Kg)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RSM!$A$2:$A$4</c:f>
              <c:strCache>
                <c:ptCount val="3"/>
                <c:pt idx="0">
                  <c:v>Juli</c:v>
                </c:pt>
                <c:pt idx="1">
                  <c:v>Agustus</c:v>
                </c:pt>
                <c:pt idx="2">
                  <c:v>September</c:v>
                </c:pt>
              </c:strCache>
            </c:strRef>
          </c:cat>
          <c:val>
            <c:numRef>
              <c:f>RSM!$B$2:$B$4</c:f>
              <c:numCache>
                <c:formatCode>General</c:formatCode>
                <c:ptCount val="3"/>
                <c:pt idx="0">
                  <c:v>2500</c:v>
                </c:pt>
                <c:pt idx="1">
                  <c:v>2800</c:v>
                </c:pt>
                <c:pt idx="2">
                  <c:v>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00-418F-AB96-198A5010204C}"/>
            </c:ext>
          </c:extLst>
        </c:ser>
        <c:ser>
          <c:idx val="1"/>
          <c:order val="1"/>
          <c:tx>
            <c:strRef>
              <c:f>RSM!$C$1</c:f>
              <c:strCache>
                <c:ptCount val="1"/>
                <c:pt idx="0">
                  <c:v>Jumlah Kecacatan (Kg)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RSM!$A$2:$A$4</c:f>
              <c:strCache>
                <c:ptCount val="3"/>
                <c:pt idx="0">
                  <c:v>Juli</c:v>
                </c:pt>
                <c:pt idx="1">
                  <c:v>Agustus</c:v>
                </c:pt>
                <c:pt idx="2">
                  <c:v>September</c:v>
                </c:pt>
              </c:strCache>
            </c:strRef>
          </c:cat>
          <c:val>
            <c:numRef>
              <c:f>RSM!$C$2:$C$4</c:f>
              <c:numCache>
                <c:formatCode>General</c:formatCode>
                <c:ptCount val="3"/>
                <c:pt idx="0">
                  <c:v>112.5</c:v>
                </c:pt>
                <c:pt idx="1">
                  <c:v>117.6</c:v>
                </c:pt>
                <c:pt idx="2">
                  <c:v>187.2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00-418F-AB96-198A501020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2311904"/>
        <c:axId val="582311544"/>
      </c:barChart>
      <c:lineChart>
        <c:grouping val="standard"/>
        <c:varyColors val="0"/>
        <c:ser>
          <c:idx val="2"/>
          <c:order val="2"/>
          <c:tx>
            <c:strRef>
              <c:f>RSM!$D$1</c:f>
              <c:strCache>
                <c:ptCount val="1"/>
                <c:pt idx="0">
                  <c:v>Persentase Kecacatan (%)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9C0D638B-60BC-45C3-A4CD-CB81BE405619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117-48F5-8E0C-D432A087B14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EF3BB7D-1B2E-4C00-B10E-2C2F51717C05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117-48F5-8E0C-D432A087B14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7C474DA-C984-460E-92DF-5277FCB2940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117-48F5-8E0C-D432A087B147}"/>
                </c:ext>
              </c:extLst>
            </c:dLbl>
            <c:numFmt formatCode="@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RSM!$A$2:$A$4</c:f>
              <c:strCache>
                <c:ptCount val="3"/>
                <c:pt idx="0">
                  <c:v>Juli</c:v>
                </c:pt>
                <c:pt idx="1">
                  <c:v>Agustus</c:v>
                </c:pt>
                <c:pt idx="2">
                  <c:v>September</c:v>
                </c:pt>
              </c:strCache>
            </c:strRef>
          </c:cat>
          <c:val>
            <c:numRef>
              <c:f>RSM!$D$2:$D$4</c:f>
              <c:numCache>
                <c:formatCode>General</c:formatCode>
                <c:ptCount val="3"/>
                <c:pt idx="0">
                  <c:v>4.5</c:v>
                </c:pt>
                <c:pt idx="1">
                  <c:v>4.2</c:v>
                </c:pt>
                <c:pt idx="2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00-418F-AB96-198A501020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98803416"/>
        <c:axId val="398803776"/>
      </c:lineChart>
      <c:catAx>
        <c:axId val="58231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311544"/>
        <c:crosses val="autoZero"/>
        <c:auto val="1"/>
        <c:lblAlgn val="ctr"/>
        <c:lblOffset val="100"/>
        <c:noMultiLvlLbl val="0"/>
      </c:catAx>
      <c:valAx>
        <c:axId val="58231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Jumlah</a:t>
                </a:r>
                <a:r>
                  <a:rPr lang="en-ID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Produksi</a:t>
                </a:r>
                <a:endParaRPr lang="en-ID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311904"/>
        <c:crosses val="autoZero"/>
        <c:crossBetween val="between"/>
      </c:valAx>
      <c:valAx>
        <c:axId val="3988037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0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803416"/>
        <c:crosses val="max"/>
        <c:crossBetween val="between"/>
      </c:valAx>
      <c:catAx>
        <c:axId val="398803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880377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>
          <a:softEdge rad="0"/>
        </a:effectLst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b="1">
                <a:latin typeface="Times New Roman" panose="02020603050405020304" pitchFamily="18" charset="0"/>
                <a:cs typeface="Times New Roman" panose="02020603050405020304" pitchFamily="18" charset="0"/>
              </a:rPr>
              <a:t>Diagram Pareto Tingkat Kecacatan Produk Kerupuk Udang Periode Juli 2024 - Sepetember 2024</a:t>
            </a:r>
          </a:p>
        </c:rich>
      </c:tx>
      <c:layout>
        <c:manualLayout>
          <c:xMode val="edge"/>
          <c:yMode val="edge"/>
          <c:x val="0.13686762005169742"/>
          <c:y val="2.33086029667630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RSM!$B$24</c:f>
              <c:strCache>
                <c:ptCount val="1"/>
                <c:pt idx="0">
                  <c:v>Jumlah Kecacatan (Kg)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RSM!$A$25:$A$27</c:f>
              <c:strCache>
                <c:ptCount val="3"/>
                <c:pt idx="0">
                  <c:v>Pertumbuhan Jamur</c:v>
                </c:pt>
                <c:pt idx="1">
                  <c:v>Warna Tidak Merata</c:v>
                </c:pt>
                <c:pt idx="2">
                  <c:v>Pecah</c:v>
                </c:pt>
              </c:strCache>
            </c:strRef>
          </c:cat>
          <c:val>
            <c:numRef>
              <c:f>RSM!$B$25:$B$27</c:f>
              <c:numCache>
                <c:formatCode>General</c:formatCode>
                <c:ptCount val="3"/>
                <c:pt idx="0">
                  <c:v>203.9</c:v>
                </c:pt>
                <c:pt idx="1">
                  <c:v>127.79999999999998</c:v>
                </c:pt>
                <c:pt idx="2">
                  <c:v>85.6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58-4B70-B7A3-4574390CEF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82311904"/>
        <c:axId val="5823115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RSM!$A$24</c15:sqref>
                        </c15:formulaRef>
                      </c:ext>
                    </c:extLst>
                    <c:strCache>
                      <c:ptCount val="1"/>
                      <c:pt idx="0">
                        <c:v>Jenis Kecacatan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RSM!$A$25:$A$27</c15:sqref>
                        </c15:formulaRef>
                      </c:ext>
                    </c:extLst>
                    <c:strCache>
                      <c:ptCount val="3"/>
                      <c:pt idx="0">
                        <c:v>Pertumbuhan Jamur</c:v>
                      </c:pt>
                      <c:pt idx="1">
                        <c:v>Warna Tidak Merata</c:v>
                      </c:pt>
                      <c:pt idx="2">
                        <c:v>Pecah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RSM!$G$11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858-4B70-B7A3-4574390CEF9B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2"/>
          <c:order val="2"/>
          <c:tx>
            <c:strRef>
              <c:f>RSM!$D$24</c:f>
              <c:strCache>
                <c:ptCount val="1"/>
                <c:pt idx="0">
                  <c:v>Kumulatif (%)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1858-4B70-B7A3-4574390CEF9B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1858-4B70-B7A3-4574390CEF9B}"/>
              </c:ext>
            </c:extLst>
          </c:dPt>
          <c:dLbls>
            <c:dLbl>
              <c:idx val="0"/>
              <c:layout>
                <c:manualLayout>
                  <c:x val="-3.0114235656342057E-2"/>
                  <c:y val="6.0208409188401139E-2"/>
                </c:manualLayout>
              </c:layout>
              <c:tx>
                <c:rich>
                  <a:bodyPr/>
                  <a:lstStyle/>
                  <a:p>
                    <a:fld id="{EE8B1B93-ED57-43F8-89A0-12361A639886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1858-4B70-B7A3-4574390CEF9B}"/>
                </c:ext>
              </c:extLst>
            </c:dLbl>
            <c:dLbl>
              <c:idx val="1"/>
              <c:layout>
                <c:manualLayout>
                  <c:x val="-4.1698937949349479E-2"/>
                  <c:y val="-5.9704749754031158E-2"/>
                </c:manualLayout>
              </c:layout>
              <c:tx>
                <c:rich>
                  <a:bodyPr/>
                  <a:lstStyle/>
                  <a:p>
                    <a:fld id="{847BDF85-38F5-4287-9245-AFC177E59F7F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858-4B70-B7A3-4574390CEF9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841E71E-4092-48D1-82D1-EB5E3F74167E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1858-4B70-B7A3-4574390CEF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RSM!$D$25:$D$27</c:f>
              <c:numCache>
                <c:formatCode>0.0</c:formatCode>
                <c:ptCount val="3"/>
                <c:pt idx="0">
                  <c:v>48.861730170141392</c:v>
                </c:pt>
                <c:pt idx="1">
                  <c:v>79.487179487179489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58-4B70-B7A3-4574390CE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694936"/>
        <c:axId val="583689536"/>
      </c:lineChart>
      <c:catAx>
        <c:axId val="5823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311544"/>
        <c:crosses val="autoZero"/>
        <c:auto val="1"/>
        <c:lblAlgn val="ctr"/>
        <c:lblOffset val="100"/>
        <c:noMultiLvlLbl val="0"/>
      </c:catAx>
      <c:valAx>
        <c:axId val="58231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311904"/>
        <c:crosses val="autoZero"/>
        <c:crossBetween val="between"/>
      </c:valAx>
      <c:valAx>
        <c:axId val="583689536"/>
        <c:scaling>
          <c:orientation val="minMax"/>
        </c:scaling>
        <c:delete val="0"/>
        <c:axPos val="r"/>
        <c:numFmt formatCode="0\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3694936"/>
        <c:crosses val="max"/>
        <c:crossBetween val="between"/>
      </c:valAx>
      <c:catAx>
        <c:axId val="583694936"/>
        <c:scaling>
          <c:orientation val="minMax"/>
        </c:scaling>
        <c:delete val="1"/>
        <c:axPos val="b"/>
        <c:majorTickMark val="out"/>
        <c:minorTickMark val="none"/>
        <c:tickLblPos val="nextTo"/>
        <c:crossAx val="5836895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211531</xdr:colOff>
      <xdr:row>4</xdr:row>
      <xdr:rowOff>144429</xdr:rowOff>
    </xdr:from>
    <xdr:to>
      <xdr:col>3</xdr:col>
      <xdr:colOff>1422027</xdr:colOff>
      <xdr:row>19</xdr:row>
      <xdr:rowOff>114528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47BCDF8-B891-C968-863E-8C4764BEB0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168902</xdr:colOff>
      <xdr:row>28</xdr:row>
      <xdr:rowOff>118199</xdr:rowOff>
    </xdr:from>
    <xdr:to>
      <xdr:col>3</xdr:col>
      <xdr:colOff>901403</xdr:colOff>
      <xdr:row>43</xdr:row>
      <xdr:rowOff>84111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207BA4-9C4C-4836-89FC-0D5021519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7"/>
  <sheetViews>
    <sheetView tabSelected="1" topLeftCell="K19" zoomScale="69" zoomScaleNormal="45" workbookViewId="0">
      <selection activeCell="U27" sqref="U27"/>
    </sheetView>
  </sheetViews>
  <sheetFormatPr defaultRowHeight="14.5" x14ac:dyDescent="0.35"/>
  <cols>
    <col min="1" max="1" width="25.81640625" bestFit="1" customWidth="1"/>
    <col min="2" max="2" width="19.6328125" customWidth="1"/>
    <col min="3" max="4" width="22.54296875" bestFit="1" customWidth="1"/>
    <col min="5" max="5" width="18.26953125" bestFit="1" customWidth="1"/>
    <col min="8" max="8" width="9.6328125" bestFit="1" customWidth="1"/>
    <col min="9" max="9" width="6.36328125" bestFit="1" customWidth="1"/>
    <col min="11" max="11" width="11.81640625" bestFit="1" customWidth="1"/>
    <col min="12" max="12" width="13.1796875" bestFit="1" customWidth="1"/>
    <col min="13" max="13" width="12.90625" bestFit="1" customWidth="1"/>
    <col min="15" max="15" width="13.36328125" bestFit="1" customWidth="1"/>
    <col min="17" max="17" width="11.81640625" bestFit="1" customWidth="1"/>
    <col min="18" max="18" width="18.36328125" bestFit="1" customWidth="1"/>
    <col min="19" max="19" width="19.08984375" bestFit="1" customWidth="1"/>
    <col min="20" max="20" width="14.54296875" bestFit="1" customWidth="1"/>
    <col min="21" max="21" width="17.26953125" bestFit="1" customWidth="1"/>
    <col min="22" max="22" width="12.453125" bestFit="1" customWidth="1"/>
    <col min="25" max="25" width="12.81640625" bestFit="1" customWidth="1"/>
    <col min="28" max="28" width="10.54296875" bestFit="1" customWidth="1"/>
    <col min="29" max="29" width="17.26953125" bestFit="1" customWidth="1"/>
  </cols>
  <sheetData>
    <row r="1" spans="1:22" x14ac:dyDescent="0.35">
      <c r="A1" s="1" t="s">
        <v>0</v>
      </c>
      <c r="B1" s="1" t="s">
        <v>1</v>
      </c>
      <c r="C1" s="1" t="s">
        <v>2</v>
      </c>
      <c r="D1" s="1" t="s">
        <v>3</v>
      </c>
      <c r="F1" s="13" t="s">
        <v>20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  <c r="M1" s="13" t="s">
        <v>13</v>
      </c>
      <c r="N1" s="13" t="s">
        <v>14</v>
      </c>
      <c r="O1" s="13" t="s">
        <v>15</v>
      </c>
      <c r="P1" s="13" t="s">
        <v>16</v>
      </c>
      <c r="Q1" s="13" t="s">
        <v>17</v>
      </c>
      <c r="R1" s="13" t="s">
        <v>18</v>
      </c>
      <c r="S1" s="14" t="s">
        <v>19</v>
      </c>
      <c r="T1" s="13" t="s">
        <v>35</v>
      </c>
    </row>
    <row r="2" spans="1:22" x14ac:dyDescent="0.35">
      <c r="A2" s="10" t="s">
        <v>4</v>
      </c>
      <c r="B2" s="10">
        <v>2500</v>
      </c>
      <c r="C2" s="10">
        <v>112.5</v>
      </c>
      <c r="D2" s="10">
        <v>4.5</v>
      </c>
      <c r="F2" s="15">
        <v>1</v>
      </c>
      <c r="G2" s="15">
        <v>20</v>
      </c>
      <c r="H2" s="15">
        <v>1</v>
      </c>
      <c r="I2" s="15">
        <v>1</v>
      </c>
      <c r="J2" s="15">
        <v>65</v>
      </c>
      <c r="K2" s="15">
        <v>50</v>
      </c>
      <c r="L2" s="15">
        <v>5</v>
      </c>
      <c r="M2" s="10">
        <f>J2^2</f>
        <v>4225</v>
      </c>
      <c r="N2" s="10">
        <f t="shared" ref="N2:O21" si="0">K2^2</f>
        <v>2500</v>
      </c>
      <c r="O2" s="10">
        <f t="shared" si="0"/>
        <v>25</v>
      </c>
      <c r="P2" s="10">
        <f>J2*K2</f>
        <v>3250</v>
      </c>
      <c r="Q2" s="10">
        <f>J2*L2</f>
        <v>325</v>
      </c>
      <c r="R2" s="10">
        <f t="shared" ref="R2:R21" si="1">K2*L2</f>
        <v>250</v>
      </c>
      <c r="S2" s="16">
        <v>9.81</v>
      </c>
      <c r="T2" s="10">
        <f>((10-S2)/(10-8.5))^1</f>
        <v>0.12666666666666634</v>
      </c>
    </row>
    <row r="3" spans="1:22" x14ac:dyDescent="0.35">
      <c r="A3" s="10" t="s">
        <v>5</v>
      </c>
      <c r="B3" s="10">
        <v>2800</v>
      </c>
      <c r="C3" s="10">
        <v>117.6</v>
      </c>
      <c r="D3" s="10">
        <v>4.2</v>
      </c>
      <c r="F3" s="15">
        <v>2</v>
      </c>
      <c r="G3" s="15">
        <v>18</v>
      </c>
      <c r="H3" s="15">
        <v>1</v>
      </c>
      <c r="I3" s="15">
        <v>1</v>
      </c>
      <c r="J3" s="15">
        <v>75</v>
      </c>
      <c r="K3" s="15">
        <v>50</v>
      </c>
      <c r="L3" s="15">
        <v>5</v>
      </c>
      <c r="M3" s="10">
        <f t="shared" ref="M3:M21" si="2">J3^2</f>
        <v>5625</v>
      </c>
      <c r="N3" s="10">
        <f t="shared" si="0"/>
        <v>2500</v>
      </c>
      <c r="O3" s="10">
        <f t="shared" si="0"/>
        <v>25</v>
      </c>
      <c r="P3" s="10">
        <f t="shared" ref="P3:P21" si="3">J3*K3</f>
        <v>3750</v>
      </c>
      <c r="Q3" s="10">
        <f t="shared" ref="Q3:Q21" si="4">J3*L3</f>
        <v>375</v>
      </c>
      <c r="R3" s="10">
        <f t="shared" si="1"/>
        <v>250</v>
      </c>
      <c r="S3" s="16">
        <v>9.57</v>
      </c>
      <c r="T3" s="10">
        <f t="shared" ref="T3:T21" si="5">((10-S3)/(10-8.5))^1</f>
        <v>0.28666666666666646</v>
      </c>
      <c r="U3" s="6"/>
      <c r="V3" s="6"/>
    </row>
    <row r="4" spans="1:22" x14ac:dyDescent="0.35">
      <c r="A4" s="10" t="s">
        <v>6</v>
      </c>
      <c r="B4" s="10">
        <v>2600</v>
      </c>
      <c r="C4" s="10">
        <v>187.2</v>
      </c>
      <c r="D4" s="10">
        <v>7.2</v>
      </c>
      <c r="F4" s="15">
        <v>3</v>
      </c>
      <c r="G4" s="15">
        <v>7</v>
      </c>
      <c r="H4" s="15">
        <v>1</v>
      </c>
      <c r="I4" s="15">
        <v>1</v>
      </c>
      <c r="J4" s="15">
        <v>65</v>
      </c>
      <c r="K4" s="15">
        <v>60</v>
      </c>
      <c r="L4" s="15">
        <v>5</v>
      </c>
      <c r="M4" s="10">
        <f t="shared" si="2"/>
        <v>4225</v>
      </c>
      <c r="N4" s="10">
        <f t="shared" si="0"/>
        <v>3600</v>
      </c>
      <c r="O4" s="10">
        <f t="shared" si="0"/>
        <v>25</v>
      </c>
      <c r="P4" s="10">
        <f t="shared" si="3"/>
        <v>3900</v>
      </c>
      <c r="Q4" s="10">
        <f t="shared" si="4"/>
        <v>325</v>
      </c>
      <c r="R4" s="10">
        <f t="shared" si="1"/>
        <v>300</v>
      </c>
      <c r="S4" s="16">
        <v>9.85</v>
      </c>
      <c r="T4" s="10">
        <f t="shared" si="5"/>
        <v>0.10000000000000024</v>
      </c>
    </row>
    <row r="5" spans="1:22" x14ac:dyDescent="0.35">
      <c r="F5" s="15">
        <v>4</v>
      </c>
      <c r="G5" s="15">
        <v>11</v>
      </c>
      <c r="H5" s="15">
        <v>1</v>
      </c>
      <c r="I5" s="15">
        <v>1</v>
      </c>
      <c r="J5" s="15">
        <v>75</v>
      </c>
      <c r="K5" s="15">
        <v>60</v>
      </c>
      <c r="L5" s="15">
        <v>5</v>
      </c>
      <c r="M5" s="10">
        <f t="shared" si="2"/>
        <v>5625</v>
      </c>
      <c r="N5" s="10">
        <f t="shared" si="0"/>
        <v>3600</v>
      </c>
      <c r="O5" s="10">
        <f t="shared" si="0"/>
        <v>25</v>
      </c>
      <c r="P5" s="10">
        <f t="shared" si="3"/>
        <v>4500</v>
      </c>
      <c r="Q5" s="10">
        <f t="shared" si="4"/>
        <v>375</v>
      </c>
      <c r="R5" s="10">
        <f t="shared" si="1"/>
        <v>300</v>
      </c>
      <c r="S5" s="16">
        <v>9.6300000000000008</v>
      </c>
      <c r="T5" s="10">
        <f t="shared" si="5"/>
        <v>0.24666666666666615</v>
      </c>
    </row>
    <row r="6" spans="1:22" x14ac:dyDescent="0.35">
      <c r="F6" s="15">
        <v>5</v>
      </c>
      <c r="G6" s="15">
        <v>17</v>
      </c>
      <c r="H6" s="15">
        <v>1</v>
      </c>
      <c r="I6" s="15">
        <v>1</v>
      </c>
      <c r="J6" s="15">
        <v>65</v>
      </c>
      <c r="K6" s="15">
        <v>50</v>
      </c>
      <c r="L6" s="15">
        <v>6</v>
      </c>
      <c r="M6" s="10">
        <f t="shared" si="2"/>
        <v>4225</v>
      </c>
      <c r="N6" s="10">
        <f t="shared" si="0"/>
        <v>2500</v>
      </c>
      <c r="O6" s="10">
        <f t="shared" si="0"/>
        <v>36</v>
      </c>
      <c r="P6" s="10">
        <f t="shared" si="3"/>
        <v>3250</v>
      </c>
      <c r="Q6" s="10">
        <f t="shared" si="4"/>
        <v>390</v>
      </c>
      <c r="R6" s="10">
        <f t="shared" si="1"/>
        <v>300</v>
      </c>
      <c r="S6" s="16">
        <v>8.89</v>
      </c>
      <c r="T6" s="10">
        <f t="shared" si="5"/>
        <v>0.73999999999999966</v>
      </c>
    </row>
    <row r="7" spans="1:22" x14ac:dyDescent="0.35">
      <c r="F7" s="15">
        <v>6</v>
      </c>
      <c r="G7" s="15">
        <v>9</v>
      </c>
      <c r="H7" s="15">
        <v>1</v>
      </c>
      <c r="I7" s="15">
        <v>1</v>
      </c>
      <c r="J7" s="15">
        <v>75</v>
      </c>
      <c r="K7" s="15">
        <v>50</v>
      </c>
      <c r="L7" s="15">
        <v>6</v>
      </c>
      <c r="M7" s="10">
        <f t="shared" si="2"/>
        <v>5625</v>
      </c>
      <c r="N7" s="10">
        <f t="shared" si="0"/>
        <v>2500</v>
      </c>
      <c r="O7" s="10">
        <f t="shared" si="0"/>
        <v>36</v>
      </c>
      <c r="P7" s="10">
        <f t="shared" si="3"/>
        <v>3750</v>
      </c>
      <c r="Q7" s="10">
        <f t="shared" si="4"/>
        <v>450</v>
      </c>
      <c r="R7" s="10">
        <f t="shared" si="1"/>
        <v>300</v>
      </c>
      <c r="S7" s="16">
        <v>9.3800000000000008</v>
      </c>
      <c r="T7" s="10">
        <f t="shared" si="5"/>
        <v>0.41333333333333283</v>
      </c>
    </row>
    <row r="8" spans="1:22" x14ac:dyDescent="0.35">
      <c r="F8" s="15">
        <v>7</v>
      </c>
      <c r="G8" s="15">
        <v>10</v>
      </c>
      <c r="H8" s="15">
        <v>1</v>
      </c>
      <c r="I8" s="15">
        <v>1</v>
      </c>
      <c r="J8" s="15">
        <v>65</v>
      </c>
      <c r="K8" s="15">
        <v>60</v>
      </c>
      <c r="L8" s="15">
        <v>6</v>
      </c>
      <c r="M8" s="10">
        <f t="shared" si="2"/>
        <v>4225</v>
      </c>
      <c r="N8" s="10">
        <f t="shared" si="0"/>
        <v>3600</v>
      </c>
      <c r="O8" s="10">
        <f t="shared" si="0"/>
        <v>36</v>
      </c>
      <c r="P8" s="10">
        <f t="shared" si="3"/>
        <v>3900</v>
      </c>
      <c r="Q8" s="10">
        <f t="shared" si="4"/>
        <v>390</v>
      </c>
      <c r="R8" s="10">
        <f t="shared" si="1"/>
        <v>360</v>
      </c>
      <c r="S8" s="16">
        <v>8.5</v>
      </c>
      <c r="T8" s="10">
        <f t="shared" si="5"/>
        <v>1</v>
      </c>
    </row>
    <row r="9" spans="1:22" x14ac:dyDescent="0.35">
      <c r="F9" s="15">
        <v>8</v>
      </c>
      <c r="G9" s="15">
        <v>13</v>
      </c>
      <c r="H9" s="15">
        <v>1</v>
      </c>
      <c r="I9" s="15">
        <v>1</v>
      </c>
      <c r="J9" s="15">
        <v>75</v>
      </c>
      <c r="K9" s="15">
        <v>60</v>
      </c>
      <c r="L9" s="15">
        <v>6</v>
      </c>
      <c r="M9" s="10">
        <f t="shared" si="2"/>
        <v>5625</v>
      </c>
      <c r="N9" s="10">
        <f t="shared" si="0"/>
        <v>3600</v>
      </c>
      <c r="O9" s="10">
        <f t="shared" si="0"/>
        <v>36</v>
      </c>
      <c r="P9" s="10">
        <f t="shared" si="3"/>
        <v>4500</v>
      </c>
      <c r="Q9" s="10">
        <f t="shared" si="4"/>
        <v>450</v>
      </c>
      <c r="R9" s="10">
        <f t="shared" si="1"/>
        <v>360</v>
      </c>
      <c r="S9" s="16">
        <v>9.51</v>
      </c>
      <c r="T9" s="10">
        <f t="shared" si="5"/>
        <v>0.32666666666666683</v>
      </c>
    </row>
    <row r="10" spans="1:22" x14ac:dyDescent="0.35">
      <c r="F10" s="15">
        <v>9</v>
      </c>
      <c r="G10" s="15">
        <v>14</v>
      </c>
      <c r="H10" s="15">
        <v>-1</v>
      </c>
      <c r="I10" s="15">
        <v>1</v>
      </c>
      <c r="J10" s="16">
        <v>61.591035847462855</v>
      </c>
      <c r="K10" s="15">
        <v>55</v>
      </c>
      <c r="L10" s="15">
        <v>5.5</v>
      </c>
      <c r="M10" s="10">
        <f t="shared" si="2"/>
        <v>3793.4556967634544</v>
      </c>
      <c r="N10" s="10">
        <f t="shared" si="0"/>
        <v>3025</v>
      </c>
      <c r="O10" s="10">
        <f t="shared" si="0"/>
        <v>30.25</v>
      </c>
      <c r="P10" s="10">
        <f t="shared" si="3"/>
        <v>3387.5069716104572</v>
      </c>
      <c r="Q10" s="10">
        <f t="shared" si="4"/>
        <v>338.75069716104571</v>
      </c>
      <c r="R10" s="10">
        <f t="shared" si="1"/>
        <v>302.5</v>
      </c>
      <c r="S10" s="16">
        <v>9.27</v>
      </c>
      <c r="T10" s="10">
        <f t="shared" si="5"/>
        <v>0.48666666666666697</v>
      </c>
    </row>
    <row r="11" spans="1:22" x14ac:dyDescent="0.35">
      <c r="F11" s="15">
        <v>10</v>
      </c>
      <c r="G11" s="15">
        <v>15</v>
      </c>
      <c r="H11" s="15">
        <v>-1</v>
      </c>
      <c r="I11" s="15">
        <v>1</v>
      </c>
      <c r="J11" s="16">
        <v>78.408964152537152</v>
      </c>
      <c r="K11" s="15">
        <v>55</v>
      </c>
      <c r="L11" s="15">
        <v>5.5</v>
      </c>
      <c r="M11" s="10">
        <f t="shared" si="2"/>
        <v>6147.9656594738562</v>
      </c>
      <c r="N11" s="10">
        <f t="shared" si="0"/>
        <v>3025</v>
      </c>
      <c r="O11" s="10">
        <f t="shared" si="0"/>
        <v>30.25</v>
      </c>
      <c r="P11" s="10">
        <f t="shared" si="3"/>
        <v>4312.4930283895437</v>
      </c>
      <c r="Q11" s="10">
        <f t="shared" si="4"/>
        <v>431.24930283895435</v>
      </c>
      <c r="R11" s="10">
        <f t="shared" si="1"/>
        <v>302.5</v>
      </c>
      <c r="S11" s="16">
        <v>9.77</v>
      </c>
      <c r="T11" s="10">
        <f t="shared" si="5"/>
        <v>0.15333333333333363</v>
      </c>
    </row>
    <row r="12" spans="1:22" x14ac:dyDescent="0.35">
      <c r="F12" s="15">
        <v>11</v>
      </c>
      <c r="G12" s="15">
        <v>3</v>
      </c>
      <c r="H12" s="15">
        <v>-1</v>
      </c>
      <c r="I12" s="15">
        <v>1</v>
      </c>
      <c r="J12" s="15">
        <v>70</v>
      </c>
      <c r="K12" s="16">
        <v>46.591035847462855</v>
      </c>
      <c r="L12" s="15">
        <v>5.5</v>
      </c>
      <c r="M12" s="10">
        <f t="shared" si="2"/>
        <v>4900</v>
      </c>
      <c r="N12" s="10">
        <f t="shared" si="0"/>
        <v>2170.7246213395688</v>
      </c>
      <c r="O12" s="10">
        <f t="shared" si="0"/>
        <v>30.25</v>
      </c>
      <c r="P12" s="10">
        <f t="shared" si="3"/>
        <v>3261.3725093223998</v>
      </c>
      <c r="Q12" s="10">
        <f t="shared" si="4"/>
        <v>385</v>
      </c>
      <c r="R12" s="10">
        <f t="shared" si="1"/>
        <v>256.25069716104571</v>
      </c>
      <c r="S12" s="16">
        <v>9.57</v>
      </c>
      <c r="T12" s="10">
        <f t="shared" si="5"/>
        <v>0.28666666666666646</v>
      </c>
    </row>
    <row r="13" spans="1:22" x14ac:dyDescent="0.35">
      <c r="F13" s="15">
        <v>12</v>
      </c>
      <c r="G13" s="15">
        <v>5</v>
      </c>
      <c r="H13" s="15">
        <v>-1</v>
      </c>
      <c r="I13" s="15">
        <v>1</v>
      </c>
      <c r="J13" s="15">
        <v>70</v>
      </c>
      <c r="K13" s="16">
        <v>63.408964152537145</v>
      </c>
      <c r="L13" s="15">
        <v>5.5</v>
      </c>
      <c r="M13" s="10">
        <f t="shared" si="2"/>
        <v>4900</v>
      </c>
      <c r="N13" s="10">
        <f t="shared" si="0"/>
        <v>4020.6967348977405</v>
      </c>
      <c r="O13" s="10">
        <f t="shared" si="0"/>
        <v>30.25</v>
      </c>
      <c r="P13" s="10">
        <f t="shared" si="3"/>
        <v>4438.6274906775998</v>
      </c>
      <c r="Q13" s="10">
        <f t="shared" si="4"/>
        <v>385</v>
      </c>
      <c r="R13" s="10">
        <f t="shared" si="1"/>
        <v>348.74930283895429</v>
      </c>
      <c r="S13" s="16">
        <v>9.27</v>
      </c>
      <c r="T13" s="10">
        <f t="shared" si="5"/>
        <v>0.48666666666666697</v>
      </c>
    </row>
    <row r="14" spans="1:22" x14ac:dyDescent="0.35">
      <c r="F14" s="15">
        <v>13</v>
      </c>
      <c r="G14" s="15">
        <v>6</v>
      </c>
      <c r="H14" s="15">
        <v>-1</v>
      </c>
      <c r="I14" s="15">
        <v>1</v>
      </c>
      <c r="J14" s="15">
        <v>70</v>
      </c>
      <c r="K14" s="15">
        <v>55</v>
      </c>
      <c r="L14" s="16">
        <v>4.6591035847462852</v>
      </c>
      <c r="M14" s="10">
        <f t="shared" si="2"/>
        <v>4900</v>
      </c>
      <c r="N14" s="10">
        <f t="shared" si="0"/>
        <v>3025</v>
      </c>
      <c r="O14" s="10">
        <f t="shared" si="0"/>
        <v>21.707246213395685</v>
      </c>
      <c r="P14" s="10">
        <f t="shared" si="3"/>
        <v>3850</v>
      </c>
      <c r="Q14" s="10">
        <f t="shared" si="4"/>
        <v>326.13725093223997</v>
      </c>
      <c r="R14" s="10">
        <f t="shared" si="1"/>
        <v>256.25069716104571</v>
      </c>
      <c r="S14" s="16">
        <v>9.6199999999999992</v>
      </c>
      <c r="T14" s="10">
        <f t="shared" si="5"/>
        <v>0.25333333333333385</v>
      </c>
    </row>
    <row r="15" spans="1:22" x14ac:dyDescent="0.35">
      <c r="F15" s="15">
        <v>14</v>
      </c>
      <c r="G15" s="15">
        <v>4</v>
      </c>
      <c r="H15" s="15">
        <v>-1</v>
      </c>
      <c r="I15" s="15">
        <v>1</v>
      </c>
      <c r="J15" s="15">
        <v>70</v>
      </c>
      <c r="K15" s="15">
        <v>55</v>
      </c>
      <c r="L15" s="16">
        <v>6.3408964152537148</v>
      </c>
      <c r="M15" s="10">
        <f t="shared" si="2"/>
        <v>4900</v>
      </c>
      <c r="N15" s="10">
        <f t="shared" si="0"/>
        <v>3025</v>
      </c>
      <c r="O15" s="10">
        <f t="shared" si="0"/>
        <v>40.206967348977415</v>
      </c>
      <c r="P15" s="10">
        <f t="shared" si="3"/>
        <v>3850</v>
      </c>
      <c r="Q15" s="10">
        <f t="shared" si="4"/>
        <v>443.86274906776003</v>
      </c>
      <c r="R15" s="10">
        <f t="shared" si="1"/>
        <v>348.74930283895429</v>
      </c>
      <c r="S15" s="16">
        <v>8.5399999999999991</v>
      </c>
      <c r="T15" s="10">
        <f t="shared" si="5"/>
        <v>0.97333333333333394</v>
      </c>
    </row>
    <row r="16" spans="1:22" x14ac:dyDescent="0.35">
      <c r="F16" s="15">
        <v>15</v>
      </c>
      <c r="G16" s="15">
        <v>19</v>
      </c>
      <c r="H16" s="15">
        <v>0</v>
      </c>
      <c r="I16" s="15">
        <v>1</v>
      </c>
      <c r="J16" s="15">
        <v>70</v>
      </c>
      <c r="K16" s="15">
        <v>55</v>
      </c>
      <c r="L16" s="15">
        <v>5.5</v>
      </c>
      <c r="M16" s="10">
        <f t="shared" si="2"/>
        <v>4900</v>
      </c>
      <c r="N16" s="10">
        <f t="shared" si="0"/>
        <v>3025</v>
      </c>
      <c r="O16" s="10">
        <f t="shared" si="0"/>
        <v>30.25</v>
      </c>
      <c r="P16" s="10">
        <f t="shared" si="3"/>
        <v>3850</v>
      </c>
      <c r="Q16" s="10">
        <f t="shared" si="4"/>
        <v>385</v>
      </c>
      <c r="R16" s="10">
        <f t="shared" si="1"/>
        <v>302.5</v>
      </c>
      <c r="S16" s="16">
        <v>8.64</v>
      </c>
      <c r="T16" s="10">
        <f t="shared" si="5"/>
        <v>0.90666666666666629</v>
      </c>
    </row>
    <row r="17" spans="1:23" x14ac:dyDescent="0.35">
      <c r="F17" s="15">
        <v>16</v>
      </c>
      <c r="G17" s="15">
        <v>1</v>
      </c>
      <c r="H17" s="15">
        <v>0</v>
      </c>
      <c r="I17" s="15">
        <v>1</v>
      </c>
      <c r="J17" s="15">
        <v>70</v>
      </c>
      <c r="K17" s="15">
        <v>55</v>
      </c>
      <c r="L17" s="15">
        <v>5.5</v>
      </c>
      <c r="M17" s="10">
        <f t="shared" si="2"/>
        <v>4900</v>
      </c>
      <c r="N17" s="10">
        <f t="shared" si="0"/>
        <v>3025</v>
      </c>
      <c r="O17" s="10">
        <f t="shared" si="0"/>
        <v>30.25</v>
      </c>
      <c r="P17" s="10">
        <f t="shared" si="3"/>
        <v>3850</v>
      </c>
      <c r="Q17" s="10">
        <f t="shared" si="4"/>
        <v>385</v>
      </c>
      <c r="R17" s="10">
        <f t="shared" si="1"/>
        <v>302.5</v>
      </c>
      <c r="S17" s="16">
        <v>8.6300000000000008</v>
      </c>
      <c r="T17" s="10">
        <f t="shared" si="5"/>
        <v>0.91333333333333278</v>
      </c>
    </row>
    <row r="18" spans="1:23" x14ac:dyDescent="0.35">
      <c r="F18" s="15">
        <v>17</v>
      </c>
      <c r="G18" s="15">
        <v>8</v>
      </c>
      <c r="H18" s="15">
        <v>0</v>
      </c>
      <c r="I18" s="15">
        <v>1</v>
      </c>
      <c r="J18" s="15">
        <v>70</v>
      </c>
      <c r="K18" s="15">
        <v>55</v>
      </c>
      <c r="L18" s="15">
        <v>5.5</v>
      </c>
      <c r="M18" s="10">
        <f t="shared" si="2"/>
        <v>4900</v>
      </c>
      <c r="N18" s="10">
        <f t="shared" si="0"/>
        <v>3025</v>
      </c>
      <c r="O18" s="10">
        <f t="shared" si="0"/>
        <v>30.25</v>
      </c>
      <c r="P18" s="10">
        <f t="shared" si="3"/>
        <v>3850</v>
      </c>
      <c r="Q18" s="10">
        <f t="shared" si="4"/>
        <v>385</v>
      </c>
      <c r="R18" s="10">
        <f t="shared" si="1"/>
        <v>302.5</v>
      </c>
      <c r="S18" s="16">
        <v>8.77</v>
      </c>
      <c r="T18" s="10">
        <f t="shared" si="5"/>
        <v>0.82000000000000028</v>
      </c>
    </row>
    <row r="19" spans="1:23" x14ac:dyDescent="0.35">
      <c r="F19" s="15">
        <v>18</v>
      </c>
      <c r="G19" s="15">
        <v>12</v>
      </c>
      <c r="H19" s="15">
        <v>0</v>
      </c>
      <c r="I19" s="15">
        <v>1</v>
      </c>
      <c r="J19" s="15">
        <v>70</v>
      </c>
      <c r="K19" s="15">
        <v>55</v>
      </c>
      <c r="L19" s="15">
        <v>5.5</v>
      </c>
      <c r="M19" s="10">
        <f t="shared" si="2"/>
        <v>4900</v>
      </c>
      <c r="N19" s="10">
        <f t="shared" si="0"/>
        <v>3025</v>
      </c>
      <c r="O19" s="10">
        <f t="shared" si="0"/>
        <v>30.25</v>
      </c>
      <c r="P19" s="10">
        <f t="shared" si="3"/>
        <v>3850</v>
      </c>
      <c r="Q19" s="10">
        <f t="shared" si="4"/>
        <v>385</v>
      </c>
      <c r="R19" s="10">
        <f t="shared" si="1"/>
        <v>302.5</v>
      </c>
      <c r="S19" s="16">
        <v>8.65</v>
      </c>
      <c r="T19" s="10">
        <f t="shared" si="5"/>
        <v>0.8999999999999998</v>
      </c>
    </row>
    <row r="20" spans="1:23" x14ac:dyDescent="0.35">
      <c r="F20" s="15">
        <v>19</v>
      </c>
      <c r="G20" s="15">
        <v>2</v>
      </c>
      <c r="H20" s="15">
        <v>0</v>
      </c>
      <c r="I20" s="15">
        <v>1</v>
      </c>
      <c r="J20" s="15">
        <v>70</v>
      </c>
      <c r="K20" s="15">
        <v>55</v>
      </c>
      <c r="L20" s="15">
        <v>5.5</v>
      </c>
      <c r="M20" s="10">
        <f t="shared" si="2"/>
        <v>4900</v>
      </c>
      <c r="N20" s="10">
        <f t="shared" si="0"/>
        <v>3025</v>
      </c>
      <c r="O20" s="10">
        <f t="shared" si="0"/>
        <v>30.25</v>
      </c>
      <c r="P20" s="10">
        <f t="shared" si="3"/>
        <v>3850</v>
      </c>
      <c r="Q20" s="10">
        <f t="shared" si="4"/>
        <v>385</v>
      </c>
      <c r="R20" s="10">
        <f t="shared" si="1"/>
        <v>302.5</v>
      </c>
      <c r="S20" s="16">
        <v>8.64</v>
      </c>
      <c r="T20" s="10">
        <f t="shared" si="5"/>
        <v>0.90666666666666629</v>
      </c>
    </row>
    <row r="21" spans="1:23" x14ac:dyDescent="0.35">
      <c r="F21" s="15">
        <v>20</v>
      </c>
      <c r="G21" s="15">
        <v>16</v>
      </c>
      <c r="H21" s="15">
        <v>0</v>
      </c>
      <c r="I21" s="15">
        <v>1</v>
      </c>
      <c r="J21" s="15">
        <v>70</v>
      </c>
      <c r="K21" s="15">
        <v>55</v>
      </c>
      <c r="L21" s="15">
        <v>5.5</v>
      </c>
      <c r="M21" s="10">
        <f t="shared" si="2"/>
        <v>4900</v>
      </c>
      <c r="N21" s="10">
        <f t="shared" si="0"/>
        <v>3025</v>
      </c>
      <c r="O21" s="10">
        <f t="shared" si="0"/>
        <v>30.25</v>
      </c>
      <c r="P21" s="10">
        <f t="shared" si="3"/>
        <v>3850</v>
      </c>
      <c r="Q21" s="10">
        <f t="shared" si="4"/>
        <v>385</v>
      </c>
      <c r="R21" s="10">
        <f t="shared" si="1"/>
        <v>302.5</v>
      </c>
      <c r="S21" s="16">
        <v>8.67</v>
      </c>
      <c r="T21" s="10">
        <f t="shared" si="5"/>
        <v>0.88666666666666671</v>
      </c>
    </row>
    <row r="23" spans="1:23" x14ac:dyDescent="0.35">
      <c r="A23" s="5" t="s">
        <v>34</v>
      </c>
    </row>
    <row r="24" spans="1:23" x14ac:dyDescent="0.35">
      <c r="A24" s="1" t="s">
        <v>24</v>
      </c>
      <c r="B24" s="1" t="s">
        <v>2</v>
      </c>
      <c r="C24" s="1" t="s">
        <v>3</v>
      </c>
      <c r="D24" s="1" t="s">
        <v>26</v>
      </c>
      <c r="F24" s="2"/>
      <c r="G24" s="2"/>
      <c r="H24" s="2"/>
      <c r="I24" s="2"/>
      <c r="J24" s="2"/>
      <c r="K24" s="2"/>
      <c r="L24" s="2"/>
      <c r="M24" s="4"/>
      <c r="N24" s="4"/>
      <c r="O24" s="4"/>
      <c r="P24" s="4"/>
      <c r="Q24" s="4" t="s">
        <v>41</v>
      </c>
      <c r="R24" s="4" t="s">
        <v>42</v>
      </c>
      <c r="S24" s="26" t="s">
        <v>43</v>
      </c>
      <c r="T24" s="4" t="s">
        <v>41</v>
      </c>
      <c r="U24" s="4" t="s">
        <v>42</v>
      </c>
      <c r="V24" s="26" t="s">
        <v>43</v>
      </c>
      <c r="W24" s="4" t="s">
        <v>19</v>
      </c>
    </row>
    <row r="25" spans="1:23" x14ac:dyDescent="0.35">
      <c r="A25" s="11" t="s">
        <v>21</v>
      </c>
      <c r="B25" s="10">
        <v>203.9</v>
      </c>
      <c r="C25" s="12">
        <f>(B25/$B$28)*100</f>
        <v>48.861730170141392</v>
      </c>
      <c r="D25" s="12">
        <f>C25</f>
        <v>48.861730170141392</v>
      </c>
      <c r="F25" s="17" t="s">
        <v>27</v>
      </c>
      <c r="G25" s="18"/>
      <c r="H25" s="18"/>
      <c r="I25" s="18"/>
      <c r="J25" s="18"/>
      <c r="K25" s="2"/>
      <c r="M25" s="2">
        <v>12</v>
      </c>
      <c r="N25" s="2">
        <v>1</v>
      </c>
      <c r="O25" s="2">
        <v>2</v>
      </c>
      <c r="P25" s="2">
        <v>1</v>
      </c>
      <c r="Q25" s="2">
        <v>0</v>
      </c>
      <c r="R25" s="2">
        <v>1</v>
      </c>
      <c r="S25" s="2">
        <v>1</v>
      </c>
      <c r="T25" s="27">
        <v>70</v>
      </c>
      <c r="U25" s="27">
        <v>60</v>
      </c>
      <c r="V25" s="27">
        <v>6</v>
      </c>
      <c r="W25" s="3">
        <v>8.32</v>
      </c>
    </row>
    <row r="26" spans="1:23" x14ac:dyDescent="0.35">
      <c r="A26" s="11" t="s">
        <v>22</v>
      </c>
      <c r="B26" s="10">
        <v>127.79999999999998</v>
      </c>
      <c r="C26" s="12">
        <f t="shared" ref="C26:C27" si="6">(B26/$B$28)*100</f>
        <v>30.6254493170381</v>
      </c>
      <c r="D26" s="12">
        <f>D25+C26</f>
        <v>79.487179487179489</v>
      </c>
      <c r="F26" s="13" t="s">
        <v>20</v>
      </c>
      <c r="G26" s="18" t="s">
        <v>28</v>
      </c>
      <c r="H26" s="18" t="s">
        <v>29</v>
      </c>
      <c r="I26" s="18" t="s">
        <v>31</v>
      </c>
      <c r="J26" s="18" t="s">
        <v>32</v>
      </c>
      <c r="K26" s="2"/>
      <c r="L26" s="2"/>
      <c r="M26" s="2">
        <v>9</v>
      </c>
      <c r="N26" s="2">
        <v>2</v>
      </c>
      <c r="O26" s="2">
        <v>2</v>
      </c>
      <c r="P26" s="2">
        <v>1</v>
      </c>
      <c r="Q26" s="2">
        <v>0</v>
      </c>
      <c r="R26" s="2">
        <v>-1</v>
      </c>
      <c r="S26" s="2">
        <v>-1</v>
      </c>
      <c r="T26" s="27">
        <v>70</v>
      </c>
      <c r="U26" s="27">
        <v>50</v>
      </c>
      <c r="V26" s="27">
        <v>6</v>
      </c>
      <c r="W26" s="3">
        <v>9.1199999999999992</v>
      </c>
    </row>
    <row r="27" spans="1:23" x14ac:dyDescent="0.35">
      <c r="A27" s="11" t="s">
        <v>23</v>
      </c>
      <c r="B27" s="10">
        <v>85.6</v>
      </c>
      <c r="C27" s="12">
        <f t="shared" si="6"/>
        <v>20.512820512820515</v>
      </c>
      <c r="D27" s="12">
        <f>D26+C27</f>
        <v>100</v>
      </c>
      <c r="F27" s="19">
        <v>1</v>
      </c>
      <c r="G27" s="20">
        <v>9.81</v>
      </c>
      <c r="H27" s="18">
        <f>163-(2.363*J2)-(1.282*K2)-(13.05*L2)+(0.012166*M2)+(0.010752*N2)+(0.5944*O2)+(0.0027*J2*K2)+(0.098*J2*L2)-(0.018*K2*L2)</f>
        <v>9.3213500000000096</v>
      </c>
      <c r="I27" s="21">
        <f>(G27-H27)^2</f>
        <v>0.23877882249999113</v>
      </c>
      <c r="J27" s="21">
        <f>G27-$G$49</f>
        <v>9.3520500000000002</v>
      </c>
      <c r="K27" s="2"/>
      <c r="L27" s="2"/>
      <c r="M27" s="2">
        <v>3</v>
      </c>
      <c r="N27" s="2">
        <v>3</v>
      </c>
      <c r="O27" s="2">
        <v>2</v>
      </c>
      <c r="P27" s="2">
        <v>1</v>
      </c>
      <c r="Q27" s="2">
        <v>-1</v>
      </c>
      <c r="R27" s="2">
        <v>1</v>
      </c>
      <c r="S27" s="2">
        <v>0</v>
      </c>
      <c r="T27" s="27">
        <v>65</v>
      </c>
      <c r="U27" s="27">
        <v>60</v>
      </c>
      <c r="V27" s="27">
        <v>5.5</v>
      </c>
      <c r="W27" s="3">
        <v>9.5399999999999991</v>
      </c>
    </row>
    <row r="28" spans="1:23" x14ac:dyDescent="0.35">
      <c r="A28" s="11" t="s">
        <v>25</v>
      </c>
      <c r="B28" s="10">
        <f>SUM(B25:B27)</f>
        <v>417.29999999999995</v>
      </c>
      <c r="C28" s="10"/>
      <c r="D28" s="10"/>
      <c r="F28" s="19">
        <v>2</v>
      </c>
      <c r="G28" s="20">
        <v>9.57</v>
      </c>
      <c r="H28" s="18">
        <f t="shared" ref="H28:H46" si="7">163-(2.363*J3)-(1.282*K3)-(13.05*L3)+(0.012166*M3)+(0.010752*N3)+(0.5944*O3)+(0.0027*J3*K3)+(0.098*J3*L3)-(0.018*K3*L3)</f>
        <v>8.9737500000000097</v>
      </c>
      <c r="I28" s="21">
        <f t="shared" ref="I28:I46" si="8">(G28-H28)^2</f>
        <v>0.35551406249998879</v>
      </c>
      <c r="J28" s="21">
        <f t="shared" ref="J28:J47" si="9">G28-$G$49</f>
        <v>9.11205</v>
      </c>
      <c r="K28" s="2"/>
      <c r="L28" s="2"/>
      <c r="M28" s="2">
        <v>4</v>
      </c>
      <c r="N28" s="2">
        <v>4</v>
      </c>
      <c r="O28" s="2">
        <v>2</v>
      </c>
      <c r="P28" s="2">
        <v>1</v>
      </c>
      <c r="Q28" s="2">
        <v>1</v>
      </c>
      <c r="R28" s="2">
        <v>1</v>
      </c>
      <c r="S28" s="2">
        <v>0</v>
      </c>
      <c r="T28" s="27">
        <v>75</v>
      </c>
      <c r="U28" s="27">
        <v>60</v>
      </c>
      <c r="V28" s="27">
        <v>5.5</v>
      </c>
      <c r="W28" s="3">
        <v>8.35</v>
      </c>
    </row>
    <row r="29" spans="1:23" x14ac:dyDescent="0.35">
      <c r="F29" s="19">
        <v>3</v>
      </c>
      <c r="G29" s="20">
        <v>9.85</v>
      </c>
      <c r="H29" s="18">
        <f t="shared" si="7"/>
        <v>9.1835500000000252</v>
      </c>
      <c r="I29" s="21">
        <f t="shared" si="8"/>
        <v>0.44415560249996594</v>
      </c>
      <c r="J29" s="21">
        <f t="shared" si="9"/>
        <v>9.3920499999999993</v>
      </c>
      <c r="K29" s="2"/>
      <c r="L29" s="2"/>
      <c r="M29" s="2">
        <v>8</v>
      </c>
      <c r="N29" s="2">
        <v>5</v>
      </c>
      <c r="O29" s="2">
        <v>2</v>
      </c>
      <c r="P29" s="2">
        <v>1</v>
      </c>
      <c r="Q29" s="2">
        <v>1</v>
      </c>
      <c r="R29" s="2">
        <v>0</v>
      </c>
      <c r="S29" s="2">
        <v>1</v>
      </c>
      <c r="T29" s="27">
        <v>75</v>
      </c>
      <c r="U29" s="27">
        <v>55</v>
      </c>
      <c r="V29" s="27">
        <v>6</v>
      </c>
      <c r="W29" s="3">
        <v>8.1199999999999992</v>
      </c>
    </row>
    <row r="30" spans="1:23" x14ac:dyDescent="0.35">
      <c r="F30" s="19">
        <v>4</v>
      </c>
      <c r="G30" s="20">
        <v>9.6300000000000008</v>
      </c>
      <c r="H30" s="18">
        <f t="shared" si="7"/>
        <v>9.1059500000000213</v>
      </c>
      <c r="I30" s="21">
        <f t="shared" si="8"/>
        <v>0.2746284024999785</v>
      </c>
      <c r="J30" s="21">
        <f t="shared" si="9"/>
        <v>9.1720500000000005</v>
      </c>
      <c r="K30" s="2"/>
      <c r="L30" s="2"/>
      <c r="M30" s="2">
        <v>5</v>
      </c>
      <c r="N30" s="2">
        <v>6</v>
      </c>
      <c r="O30" s="2">
        <v>2</v>
      </c>
      <c r="P30" s="2">
        <v>1</v>
      </c>
      <c r="Q30" s="2">
        <v>-1</v>
      </c>
      <c r="R30" s="2">
        <v>0</v>
      </c>
      <c r="S30" s="2">
        <v>-1</v>
      </c>
      <c r="T30" s="27">
        <v>65</v>
      </c>
      <c r="U30" s="27">
        <v>55</v>
      </c>
      <c r="V30" s="27">
        <v>5</v>
      </c>
      <c r="W30" s="3">
        <v>9.3800000000000008</v>
      </c>
    </row>
    <row r="31" spans="1:23" x14ac:dyDescent="0.35">
      <c r="F31" s="19">
        <v>5</v>
      </c>
      <c r="G31" s="20">
        <v>8.89</v>
      </c>
      <c r="H31" s="18">
        <f t="shared" si="7"/>
        <v>8.2797499999999999</v>
      </c>
      <c r="I31" s="21">
        <f t="shared" si="8"/>
        <v>0.37240506250000077</v>
      </c>
      <c r="J31" s="21">
        <f t="shared" si="9"/>
        <v>8.4320500000000003</v>
      </c>
      <c r="K31" s="2"/>
      <c r="L31" s="2"/>
      <c r="M31" s="2">
        <v>7</v>
      </c>
      <c r="N31" s="2">
        <v>7</v>
      </c>
      <c r="O31" s="2">
        <v>2</v>
      </c>
      <c r="P31" s="2">
        <v>1</v>
      </c>
      <c r="Q31" s="2">
        <v>-1</v>
      </c>
      <c r="R31" s="2">
        <v>0</v>
      </c>
      <c r="S31" s="2">
        <v>1</v>
      </c>
      <c r="T31" s="27">
        <v>65</v>
      </c>
      <c r="U31" s="27">
        <v>55</v>
      </c>
      <c r="V31" s="27">
        <v>6</v>
      </c>
      <c r="W31" s="3">
        <v>9.31</v>
      </c>
    </row>
    <row r="32" spans="1:23" x14ac:dyDescent="0.35">
      <c r="F32" s="19">
        <v>6</v>
      </c>
      <c r="G32" s="20">
        <v>9.3800000000000008</v>
      </c>
      <c r="H32" s="18">
        <f t="shared" si="7"/>
        <v>8.912150000000004</v>
      </c>
      <c r="I32" s="21">
        <f t="shared" si="8"/>
        <v>0.21888362249999699</v>
      </c>
      <c r="J32" s="21">
        <f t="shared" si="9"/>
        <v>8.9220500000000005</v>
      </c>
      <c r="K32" s="2"/>
      <c r="L32" s="2"/>
      <c r="M32" s="2">
        <v>10</v>
      </c>
      <c r="N32" s="2">
        <v>8</v>
      </c>
      <c r="O32" s="2">
        <v>2</v>
      </c>
      <c r="P32" s="2">
        <v>1</v>
      </c>
      <c r="Q32" s="2">
        <v>0</v>
      </c>
      <c r="R32" s="2">
        <v>1</v>
      </c>
      <c r="S32" s="2">
        <v>-1</v>
      </c>
      <c r="T32" s="27">
        <v>70</v>
      </c>
      <c r="U32" s="27">
        <v>60</v>
      </c>
      <c r="V32" s="7">
        <v>5</v>
      </c>
      <c r="W32" s="3">
        <v>9.0399999999999991</v>
      </c>
    </row>
    <row r="33" spans="6:23" x14ac:dyDescent="0.35">
      <c r="F33" s="19">
        <v>7</v>
      </c>
      <c r="G33" s="20">
        <v>8.5</v>
      </c>
      <c r="H33" s="18">
        <f t="shared" si="7"/>
        <v>7.9619500000000141</v>
      </c>
      <c r="I33" s="21">
        <f t="shared" si="8"/>
        <v>0.28949780249998486</v>
      </c>
      <c r="J33" s="21">
        <f t="shared" si="9"/>
        <v>8.0420499999999997</v>
      </c>
      <c r="K33" s="2"/>
      <c r="L33" s="2"/>
      <c r="M33" s="2">
        <v>11</v>
      </c>
      <c r="N33" s="2">
        <v>9</v>
      </c>
      <c r="O33" s="2">
        <v>2</v>
      </c>
      <c r="P33" s="2">
        <v>1</v>
      </c>
      <c r="Q33" s="2">
        <v>0</v>
      </c>
      <c r="R33" s="2">
        <v>-1</v>
      </c>
      <c r="S33" s="2">
        <v>1</v>
      </c>
      <c r="T33" s="27">
        <v>70</v>
      </c>
      <c r="U33" s="27">
        <v>50</v>
      </c>
      <c r="V33" s="27">
        <v>6</v>
      </c>
      <c r="W33" s="3">
        <v>9.27</v>
      </c>
    </row>
    <row r="34" spans="6:23" x14ac:dyDescent="0.35">
      <c r="F34" s="19">
        <v>8</v>
      </c>
      <c r="G34" s="20">
        <v>9.51</v>
      </c>
      <c r="H34" s="18">
        <f t="shared" si="7"/>
        <v>8.8643500000000142</v>
      </c>
      <c r="I34" s="21">
        <f t="shared" si="8"/>
        <v>0.41686392249998144</v>
      </c>
      <c r="J34" s="21">
        <f t="shared" si="9"/>
        <v>9.0520499999999995</v>
      </c>
      <c r="K34" s="2"/>
      <c r="L34" s="2"/>
      <c r="M34" s="2">
        <v>6</v>
      </c>
      <c r="N34" s="2">
        <v>10</v>
      </c>
      <c r="O34" s="2">
        <v>2</v>
      </c>
      <c r="P34" s="2">
        <v>1</v>
      </c>
      <c r="Q34" s="2">
        <v>1</v>
      </c>
      <c r="R34" s="2">
        <v>0</v>
      </c>
      <c r="S34" s="2">
        <v>-1</v>
      </c>
      <c r="T34" s="27">
        <v>75</v>
      </c>
      <c r="U34" s="27">
        <v>55</v>
      </c>
      <c r="V34" s="27">
        <v>5</v>
      </c>
      <c r="W34" s="3">
        <v>8.86</v>
      </c>
    </row>
    <row r="35" spans="6:23" x14ac:dyDescent="0.35">
      <c r="F35" s="19">
        <v>9</v>
      </c>
      <c r="G35" s="20">
        <v>9.27</v>
      </c>
      <c r="H35" s="18">
        <f t="shared" si="7"/>
        <v>8.7308014444001607</v>
      </c>
      <c r="I35" s="21">
        <f t="shared" si="8"/>
        <v>0.29073508236095252</v>
      </c>
      <c r="J35" s="21">
        <f t="shared" si="9"/>
        <v>8.8120499999999993</v>
      </c>
      <c r="K35" s="3"/>
      <c r="L35" s="2"/>
      <c r="M35" s="2">
        <v>2</v>
      </c>
      <c r="N35" s="2">
        <v>11</v>
      </c>
      <c r="O35" s="2">
        <v>2</v>
      </c>
      <c r="P35" s="2">
        <v>1</v>
      </c>
      <c r="Q35" s="2">
        <v>1</v>
      </c>
      <c r="R35" s="2">
        <v>-1</v>
      </c>
      <c r="S35" s="2">
        <v>0</v>
      </c>
      <c r="T35" s="27">
        <v>75</v>
      </c>
      <c r="U35" s="27">
        <v>50</v>
      </c>
      <c r="V35" s="27">
        <v>5.5</v>
      </c>
      <c r="W35" s="3">
        <v>9.33</v>
      </c>
    </row>
    <row r="36" spans="6:23" x14ac:dyDescent="0.35">
      <c r="F36" s="19">
        <v>10</v>
      </c>
      <c r="G36" s="20">
        <v>9.77</v>
      </c>
      <c r="H36" s="18">
        <f t="shared" si="7"/>
        <v>9.197330775582941</v>
      </c>
      <c r="I36" s="21">
        <f t="shared" si="8"/>
        <v>0.32795004059443539</v>
      </c>
      <c r="J36" s="21">
        <f t="shared" si="9"/>
        <v>9.3120499999999993</v>
      </c>
      <c r="K36" s="3"/>
      <c r="L36" s="2"/>
      <c r="M36" s="2">
        <v>14</v>
      </c>
      <c r="N36" s="2">
        <v>12</v>
      </c>
      <c r="O36" s="2">
        <v>0</v>
      </c>
      <c r="P36" s="2">
        <v>1</v>
      </c>
      <c r="Q36" s="2">
        <v>0</v>
      </c>
      <c r="R36" s="2">
        <v>0</v>
      </c>
      <c r="S36" s="2">
        <v>0</v>
      </c>
      <c r="T36" s="27">
        <v>70</v>
      </c>
      <c r="U36" s="27">
        <v>55</v>
      </c>
      <c r="V36" s="27">
        <v>5.5</v>
      </c>
      <c r="W36" s="3">
        <v>8.4</v>
      </c>
    </row>
    <row r="37" spans="6:23" x14ac:dyDescent="0.35">
      <c r="F37" s="19">
        <v>11</v>
      </c>
      <c r="G37" s="20">
        <v>9.57</v>
      </c>
      <c r="H37" s="18">
        <f t="shared" si="7"/>
        <v>8.9421163984673182</v>
      </c>
      <c r="I37" s="21">
        <f t="shared" si="8"/>
        <v>0.39423781707365191</v>
      </c>
      <c r="J37" s="21">
        <f t="shared" si="9"/>
        <v>9.11205</v>
      </c>
      <c r="K37" s="2"/>
      <c r="L37" s="3"/>
      <c r="M37" s="2">
        <v>15</v>
      </c>
      <c r="N37" s="2">
        <v>13</v>
      </c>
      <c r="O37" s="2">
        <v>0</v>
      </c>
      <c r="P37" s="2">
        <v>1</v>
      </c>
      <c r="Q37" s="2">
        <v>0</v>
      </c>
      <c r="R37" s="2">
        <v>0</v>
      </c>
      <c r="S37" s="2">
        <v>0</v>
      </c>
      <c r="T37" s="27">
        <v>70</v>
      </c>
      <c r="U37" s="27">
        <v>55</v>
      </c>
      <c r="V37" s="27">
        <v>5.5</v>
      </c>
      <c r="W37" s="3">
        <v>8.25</v>
      </c>
    </row>
    <row r="38" spans="6:23" x14ac:dyDescent="0.35">
      <c r="F38" s="19">
        <v>12</v>
      </c>
      <c r="G38" s="20">
        <v>9.27</v>
      </c>
      <c r="H38" s="18">
        <f t="shared" si="7"/>
        <v>8.7860460237962208</v>
      </c>
      <c r="I38" s="21">
        <f t="shared" si="8"/>
        <v>0.23421145108344768</v>
      </c>
      <c r="J38" s="21">
        <f t="shared" si="9"/>
        <v>8.8120499999999993</v>
      </c>
      <c r="K38" s="2"/>
      <c r="L38" s="3"/>
      <c r="M38" s="2">
        <v>1</v>
      </c>
      <c r="N38" s="2">
        <v>14</v>
      </c>
      <c r="O38" s="2">
        <v>2</v>
      </c>
      <c r="P38" s="2">
        <v>1</v>
      </c>
      <c r="Q38" s="2">
        <v>-1</v>
      </c>
      <c r="R38" s="2">
        <v>-1</v>
      </c>
      <c r="S38" s="2">
        <v>0</v>
      </c>
      <c r="T38" s="27">
        <v>65</v>
      </c>
      <c r="U38" s="27">
        <v>50</v>
      </c>
      <c r="V38" s="27">
        <v>5.5</v>
      </c>
      <c r="W38" s="3">
        <v>9.8000000000000007</v>
      </c>
    </row>
    <row r="39" spans="6:23" x14ac:dyDescent="0.35">
      <c r="F39" s="19">
        <v>13</v>
      </c>
      <c r="G39" s="20">
        <v>9.6199999999999992</v>
      </c>
      <c r="H39" s="18">
        <f t="shared" si="7"/>
        <v>9.0636234107640608</v>
      </c>
      <c r="I39" s="21">
        <f t="shared" si="8"/>
        <v>0.3095549090498162</v>
      </c>
      <c r="J39" s="21">
        <f t="shared" si="9"/>
        <v>9.1620499999999989</v>
      </c>
      <c r="K39" s="2"/>
      <c r="L39" s="2"/>
      <c r="M39" s="2">
        <v>13</v>
      </c>
      <c r="N39" s="2">
        <v>15</v>
      </c>
      <c r="O39" s="2">
        <v>0</v>
      </c>
      <c r="P39" s="2">
        <v>1</v>
      </c>
      <c r="Q39" s="2">
        <v>0</v>
      </c>
      <c r="R39" s="2">
        <v>0</v>
      </c>
      <c r="S39" s="2">
        <v>0</v>
      </c>
      <c r="T39" s="27">
        <v>70</v>
      </c>
      <c r="U39" s="27">
        <v>55</v>
      </c>
      <c r="V39" s="27">
        <v>5.5</v>
      </c>
      <c r="W39" s="3">
        <v>8.5399999999999991</v>
      </c>
    </row>
    <row r="40" spans="6:23" x14ac:dyDescent="0.35">
      <c r="F40" s="19">
        <v>14</v>
      </c>
      <c r="G40" s="20">
        <v>8.5399999999999991</v>
      </c>
      <c r="H40" s="18">
        <f t="shared" si="7"/>
        <v>7.9845851307104994</v>
      </c>
      <c r="I40" s="21">
        <f t="shared" si="8"/>
        <v>0.30848567702787216</v>
      </c>
      <c r="J40" s="21">
        <f t="shared" si="9"/>
        <v>8.0820499999999988</v>
      </c>
      <c r="K40" s="2"/>
      <c r="L40" s="2"/>
      <c r="M40" s="4"/>
      <c r="N40" s="4"/>
      <c r="O40" s="4"/>
      <c r="P40" s="4"/>
      <c r="Q40" s="4"/>
      <c r="R40" s="4"/>
      <c r="S40" s="3"/>
      <c r="T40" s="27"/>
      <c r="U40" s="27"/>
      <c r="V40" s="27"/>
    </row>
    <row r="41" spans="6:23" x14ac:dyDescent="0.35">
      <c r="F41" s="19">
        <v>15</v>
      </c>
      <c r="G41" s="20">
        <v>8.64</v>
      </c>
      <c r="H41" s="18">
        <f t="shared" si="7"/>
        <v>8.1038000000000103</v>
      </c>
      <c r="I41" s="21">
        <f t="shared" si="8"/>
        <v>0.28751043999998954</v>
      </c>
      <c r="J41" s="21">
        <f t="shared" si="9"/>
        <v>8.1820500000000003</v>
      </c>
      <c r="K41" s="2"/>
      <c r="L41" s="2"/>
      <c r="M41" s="4"/>
      <c r="N41" s="4"/>
      <c r="O41" s="4"/>
      <c r="P41" s="4"/>
      <c r="Q41" s="4"/>
      <c r="R41" s="4"/>
      <c r="S41" s="3"/>
      <c r="T41" s="27"/>
      <c r="U41" s="27"/>
      <c r="V41" s="27"/>
    </row>
    <row r="42" spans="6:23" x14ac:dyDescent="0.35">
      <c r="F42" s="19">
        <v>16</v>
      </c>
      <c r="G42" s="20">
        <v>8.6300000000000008</v>
      </c>
      <c r="H42" s="18">
        <f t="shared" si="7"/>
        <v>8.1038000000000103</v>
      </c>
      <c r="I42" s="21">
        <f t="shared" si="8"/>
        <v>0.27688643999998996</v>
      </c>
      <c r="J42" s="21">
        <f t="shared" si="9"/>
        <v>8.1720500000000005</v>
      </c>
      <c r="K42" s="2"/>
      <c r="L42" s="2"/>
      <c r="M42" s="4"/>
      <c r="N42" s="4"/>
      <c r="O42" s="4"/>
      <c r="P42" s="4"/>
      <c r="Q42" s="4"/>
      <c r="R42" s="4"/>
      <c r="S42" s="3"/>
      <c r="T42" s="27"/>
      <c r="U42" s="27"/>
      <c r="V42" s="27"/>
    </row>
    <row r="43" spans="6:23" x14ac:dyDescent="0.35">
      <c r="F43" s="19">
        <v>17</v>
      </c>
      <c r="G43" s="20">
        <v>8.77</v>
      </c>
      <c r="H43" s="18">
        <f t="shared" si="7"/>
        <v>8.1038000000000103</v>
      </c>
      <c r="I43" s="21">
        <f t="shared" si="8"/>
        <v>0.44382243999998566</v>
      </c>
      <c r="J43" s="21">
        <f t="shared" si="9"/>
        <v>8.3120499999999993</v>
      </c>
      <c r="K43" s="2"/>
      <c r="L43" s="2"/>
      <c r="M43" s="4"/>
      <c r="N43" s="4"/>
      <c r="O43" s="4"/>
      <c r="P43" s="4"/>
      <c r="Q43" s="4"/>
      <c r="R43" s="4"/>
      <c r="S43" s="3"/>
      <c r="T43" s="27"/>
      <c r="U43" s="27"/>
      <c r="V43" s="27"/>
    </row>
    <row r="44" spans="6:23" x14ac:dyDescent="0.35">
      <c r="F44" s="19">
        <v>18</v>
      </c>
      <c r="G44" s="20">
        <v>8.65</v>
      </c>
      <c r="H44" s="18">
        <f t="shared" si="7"/>
        <v>8.1038000000000103</v>
      </c>
      <c r="I44" s="21">
        <f t="shared" si="8"/>
        <v>0.2983344399999891</v>
      </c>
      <c r="J44" s="21">
        <f t="shared" si="9"/>
        <v>8.1920500000000001</v>
      </c>
      <c r="K44" s="2"/>
      <c r="L44" s="2"/>
      <c r="M44" s="4"/>
      <c r="N44" s="4"/>
      <c r="O44" s="4"/>
      <c r="P44" s="4"/>
      <c r="Q44" s="4"/>
      <c r="R44" s="4"/>
      <c r="S44" s="3"/>
      <c r="T44" s="27"/>
      <c r="U44" s="27"/>
      <c r="V44" s="27"/>
    </row>
    <row r="45" spans="6:23" x14ac:dyDescent="0.35">
      <c r="F45" s="19">
        <v>19</v>
      </c>
      <c r="G45" s="20">
        <v>8.64</v>
      </c>
      <c r="H45" s="18">
        <f t="shared" si="7"/>
        <v>8.1038000000000103</v>
      </c>
      <c r="I45" s="21">
        <f t="shared" si="8"/>
        <v>0.28751043999998954</v>
      </c>
      <c r="J45" s="21">
        <f t="shared" si="9"/>
        <v>8.1820500000000003</v>
      </c>
      <c r="M45" s="4"/>
      <c r="N45" s="4"/>
      <c r="O45" s="4"/>
      <c r="P45" s="4"/>
      <c r="Q45" s="4"/>
      <c r="R45" s="4"/>
      <c r="S45" s="3"/>
      <c r="T45" s="27"/>
      <c r="U45" s="27"/>
      <c r="V45" s="27"/>
    </row>
    <row r="46" spans="6:23" x14ac:dyDescent="0.35">
      <c r="F46" s="19">
        <v>20</v>
      </c>
      <c r="G46" s="20">
        <v>8.67</v>
      </c>
      <c r="H46" s="18">
        <f t="shared" si="7"/>
        <v>8.1038000000000103</v>
      </c>
      <c r="I46" s="21">
        <f t="shared" si="8"/>
        <v>0.3205824399999882</v>
      </c>
      <c r="J46" s="21">
        <f t="shared" si="9"/>
        <v>8.2120499999999996</v>
      </c>
      <c r="M46" s="4"/>
      <c r="N46" s="4"/>
      <c r="O46" s="4"/>
      <c r="P46" s="4"/>
      <c r="Q46" s="4"/>
      <c r="R46" s="4"/>
      <c r="S46" s="3"/>
      <c r="T46" s="27"/>
      <c r="U46" s="27"/>
      <c r="V46" s="27"/>
    </row>
    <row r="47" spans="6:23" x14ac:dyDescent="0.35">
      <c r="F47" s="18" t="s">
        <v>25</v>
      </c>
      <c r="G47" s="21">
        <f>SUM(G27:G46)</f>
        <v>183.17999999999998</v>
      </c>
      <c r="H47" s="21">
        <f t="shared" ref="H47:I47" si="10">SUM(H27:H46)</f>
        <v>171.93010318372134</v>
      </c>
      <c r="I47" s="21">
        <f t="shared" si="10"/>
        <v>6.3905489171899958</v>
      </c>
      <c r="J47" s="21">
        <f t="shared" si="9"/>
        <v>182.72204999999997</v>
      </c>
      <c r="K47" s="2"/>
      <c r="L47" s="2"/>
      <c r="M47" s="4"/>
      <c r="N47" s="4"/>
      <c r="O47" s="4"/>
      <c r="P47" s="4"/>
      <c r="Q47" s="4"/>
      <c r="R47" s="4"/>
      <c r="S47" s="3"/>
      <c r="T47" s="27"/>
      <c r="U47" s="27"/>
      <c r="V47" s="27"/>
    </row>
    <row r="48" spans="6:23" x14ac:dyDescent="0.35">
      <c r="F48" s="19" t="s">
        <v>30</v>
      </c>
      <c r="G48" s="20">
        <f>AVERAGE(G27:G46)</f>
        <v>9.1589999999999989</v>
      </c>
      <c r="H48" s="19"/>
      <c r="I48" s="19"/>
      <c r="J48" s="21"/>
      <c r="K48" s="2"/>
      <c r="L48" s="2"/>
      <c r="M48" s="3"/>
      <c r="P48" s="4"/>
      <c r="Q48" s="4"/>
      <c r="R48" s="4"/>
      <c r="S48" s="3"/>
      <c r="T48" s="27"/>
      <c r="U48" s="27"/>
      <c r="V48" s="27"/>
    </row>
    <row r="49" spans="6:22" x14ac:dyDescent="0.35">
      <c r="F49" s="19"/>
      <c r="G49" s="19">
        <f>G48/20</f>
        <v>0.45794999999999997</v>
      </c>
      <c r="H49" s="19"/>
      <c r="I49" s="19"/>
      <c r="J49" s="21"/>
      <c r="K49" s="2"/>
      <c r="L49" s="2"/>
      <c r="M49" s="3"/>
      <c r="P49" s="4"/>
      <c r="Q49" s="4"/>
      <c r="R49" s="4"/>
      <c r="S49" s="3"/>
      <c r="T49" s="27"/>
      <c r="U49" s="27"/>
      <c r="V49" s="27"/>
    </row>
    <row r="50" spans="6:22" x14ac:dyDescent="0.35">
      <c r="F50" s="19" t="s">
        <v>33</v>
      </c>
      <c r="G50" s="22">
        <f>1-(I47/J47)</f>
        <v>0.96502584708747519</v>
      </c>
      <c r="H50" s="19"/>
      <c r="I50" s="19"/>
      <c r="J50" s="19"/>
      <c r="K50" s="2"/>
      <c r="L50" s="2"/>
      <c r="M50" s="3"/>
      <c r="P50" s="4"/>
      <c r="Q50" s="4"/>
      <c r="R50" s="4"/>
      <c r="S50" s="3"/>
      <c r="T50" s="27"/>
      <c r="U50" s="27"/>
      <c r="V50" s="27"/>
    </row>
    <row r="51" spans="6:22" x14ac:dyDescent="0.35">
      <c r="F51" s="2"/>
      <c r="G51" s="2"/>
      <c r="H51" s="2"/>
      <c r="I51" s="2"/>
      <c r="J51" s="2"/>
      <c r="K51" s="2"/>
      <c r="L51" s="2"/>
      <c r="M51" s="3"/>
      <c r="P51" s="4"/>
      <c r="Q51" s="4"/>
      <c r="R51" s="4"/>
      <c r="S51" s="3"/>
      <c r="T51" s="27"/>
      <c r="U51" s="27"/>
      <c r="V51" s="27"/>
    </row>
    <row r="52" spans="6:22" x14ac:dyDescent="0.35">
      <c r="F52" s="2"/>
      <c r="G52" s="2"/>
      <c r="H52" s="2"/>
      <c r="I52" s="2"/>
      <c r="J52" s="2"/>
      <c r="K52" s="2"/>
      <c r="L52" s="2"/>
      <c r="M52" s="3"/>
      <c r="P52" s="4"/>
      <c r="Q52" s="4"/>
      <c r="R52" s="4"/>
      <c r="S52" s="3"/>
      <c r="T52" s="27"/>
      <c r="U52" s="27"/>
      <c r="V52" s="27"/>
    </row>
    <row r="53" spans="6:22" x14ac:dyDescent="0.35">
      <c r="F53" s="2"/>
      <c r="G53" s="2"/>
      <c r="H53" s="2"/>
      <c r="I53" s="2"/>
      <c r="J53" s="2"/>
      <c r="K53" s="2"/>
      <c r="L53" s="2"/>
      <c r="M53" s="3"/>
      <c r="P53" s="4"/>
      <c r="Q53" s="4"/>
      <c r="R53" s="4"/>
      <c r="S53" s="3"/>
      <c r="T53" s="27"/>
      <c r="U53" s="27"/>
      <c r="V53" s="27"/>
    </row>
    <row r="54" spans="6:22" x14ac:dyDescent="0.35">
      <c r="F54" s="2"/>
      <c r="G54" s="2"/>
      <c r="H54" s="2"/>
      <c r="I54" s="2"/>
      <c r="J54" s="2"/>
      <c r="K54" s="2"/>
      <c r="L54" s="2"/>
      <c r="M54" s="3"/>
      <c r="P54" s="4"/>
      <c r="Q54" s="4"/>
      <c r="R54" s="4"/>
      <c r="S54" s="3"/>
      <c r="T54" s="27"/>
      <c r="U54" s="27"/>
      <c r="V54" s="27"/>
    </row>
    <row r="55" spans="6:22" x14ac:dyDescent="0.35">
      <c r="F55" s="2"/>
      <c r="G55" s="2"/>
      <c r="H55" s="2"/>
      <c r="I55" s="2"/>
      <c r="J55" s="2"/>
      <c r="K55" s="2"/>
      <c r="L55" s="2"/>
      <c r="M55" s="3"/>
      <c r="P55" s="4"/>
      <c r="Q55" s="4"/>
      <c r="R55" s="4"/>
      <c r="S55" s="3"/>
      <c r="T55" s="27"/>
      <c r="U55" s="27"/>
      <c r="V55" s="27"/>
    </row>
    <row r="56" spans="6:22" x14ac:dyDescent="0.35">
      <c r="F56" s="2"/>
      <c r="G56" s="2"/>
      <c r="H56" s="2"/>
      <c r="I56" s="2"/>
      <c r="J56" s="2"/>
      <c r="K56" s="2"/>
      <c r="L56" s="2"/>
      <c r="M56" s="3"/>
      <c r="P56" s="4"/>
      <c r="Q56" s="4"/>
      <c r="R56" s="4"/>
      <c r="S56" s="3"/>
      <c r="T56" s="27"/>
      <c r="U56" s="27"/>
      <c r="V56" s="27"/>
    </row>
    <row r="57" spans="6:22" x14ac:dyDescent="0.35">
      <c r="F57" s="2"/>
      <c r="G57" s="2"/>
      <c r="H57" s="2"/>
      <c r="I57" s="2"/>
      <c r="J57" s="2"/>
      <c r="K57" s="2"/>
      <c r="L57" s="2"/>
      <c r="M57" s="3"/>
      <c r="P57" s="4"/>
      <c r="Q57" s="4"/>
      <c r="R57" s="4"/>
      <c r="S57" s="3"/>
      <c r="T57" s="27"/>
      <c r="U57" s="27"/>
      <c r="V57" s="27"/>
    </row>
    <row r="58" spans="6:22" x14ac:dyDescent="0.35">
      <c r="F58" s="2"/>
      <c r="G58" s="2"/>
      <c r="H58" s="2"/>
      <c r="I58" s="2"/>
      <c r="J58" s="2"/>
      <c r="K58" s="2"/>
      <c r="L58" s="2"/>
      <c r="M58" s="3"/>
      <c r="P58" s="4"/>
      <c r="Q58" s="4"/>
      <c r="R58" s="4"/>
      <c r="S58" s="3"/>
      <c r="T58" s="27"/>
      <c r="U58" s="27"/>
      <c r="V58" s="27"/>
    </row>
    <row r="59" spans="6:22" x14ac:dyDescent="0.35">
      <c r="F59" s="2"/>
      <c r="G59" s="2"/>
      <c r="H59" s="2"/>
      <c r="I59" s="2"/>
      <c r="J59" s="2"/>
      <c r="K59" s="2"/>
      <c r="L59" s="2"/>
      <c r="M59" s="3"/>
      <c r="P59" s="4"/>
      <c r="Q59" s="4"/>
      <c r="R59" s="4"/>
      <c r="S59" s="3"/>
      <c r="T59" s="27"/>
      <c r="U59" s="27"/>
      <c r="V59" s="27"/>
    </row>
    <row r="60" spans="6:22" x14ac:dyDescent="0.35">
      <c r="F60" s="2"/>
      <c r="G60" s="2"/>
      <c r="H60" s="2"/>
      <c r="I60" s="2"/>
      <c r="J60" s="2"/>
      <c r="K60" s="2"/>
      <c r="L60" s="2"/>
      <c r="M60" s="3"/>
      <c r="P60" s="4"/>
      <c r="Q60" s="4"/>
      <c r="R60" s="4"/>
      <c r="S60" s="3"/>
      <c r="T60" s="27"/>
      <c r="U60" s="27"/>
      <c r="V60" s="27"/>
    </row>
    <row r="61" spans="6:22" x14ac:dyDescent="0.35">
      <c r="F61" s="2"/>
      <c r="G61" s="2"/>
      <c r="H61" s="2"/>
      <c r="I61" s="2"/>
      <c r="J61" s="2"/>
      <c r="K61" s="2"/>
      <c r="L61" s="2"/>
      <c r="M61" s="3"/>
      <c r="P61" s="4"/>
      <c r="Q61" s="4"/>
      <c r="R61" s="4"/>
      <c r="S61" s="3"/>
      <c r="T61" s="27"/>
      <c r="U61" s="27"/>
      <c r="V61" s="27"/>
    </row>
    <row r="62" spans="6:22" x14ac:dyDescent="0.35">
      <c r="F62" s="2"/>
      <c r="G62" s="2"/>
      <c r="H62" s="2"/>
      <c r="I62" s="2"/>
      <c r="J62" s="2"/>
      <c r="K62" s="2"/>
      <c r="L62" s="2"/>
      <c r="M62" s="3"/>
      <c r="P62" s="4"/>
      <c r="Q62" s="4"/>
      <c r="R62" s="4"/>
      <c r="S62" s="3"/>
      <c r="T62" s="27"/>
      <c r="U62" s="27"/>
      <c r="V62" s="27"/>
    </row>
    <row r="63" spans="6:22" x14ac:dyDescent="0.35">
      <c r="F63" s="2"/>
      <c r="G63" s="2"/>
      <c r="H63" s="2"/>
      <c r="I63" s="2"/>
      <c r="J63" s="2"/>
      <c r="K63" s="2"/>
      <c r="L63" s="2"/>
      <c r="M63" s="3"/>
    </row>
    <row r="64" spans="6:22" x14ac:dyDescent="0.35">
      <c r="F64" s="2"/>
      <c r="G64" s="2"/>
      <c r="H64" s="2"/>
      <c r="I64" s="2"/>
      <c r="J64" s="2"/>
      <c r="K64" s="2"/>
      <c r="L64" s="2"/>
      <c r="M64" s="3"/>
    </row>
    <row r="65" spans="6:13" x14ac:dyDescent="0.35">
      <c r="F65" s="2"/>
      <c r="G65" s="2"/>
      <c r="H65" s="2"/>
      <c r="I65" s="2"/>
      <c r="J65" s="2"/>
      <c r="K65" s="2"/>
      <c r="L65" s="2"/>
      <c r="M65" s="3"/>
    </row>
    <row r="66" spans="6:13" x14ac:dyDescent="0.35">
      <c r="F66" s="2"/>
      <c r="G66" s="2"/>
      <c r="H66" s="2"/>
      <c r="I66" s="2"/>
      <c r="J66" s="2"/>
      <c r="K66" s="2"/>
      <c r="L66" s="2"/>
      <c r="M66" s="3"/>
    </row>
    <row r="67" spans="6:13" x14ac:dyDescent="0.35">
      <c r="F67" s="2"/>
      <c r="G67" s="2"/>
      <c r="H67" s="2"/>
      <c r="I67" s="2"/>
      <c r="J67" s="2"/>
      <c r="K67" s="2"/>
      <c r="L67" s="2"/>
      <c r="M67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5AFE-FB12-41A9-BCC7-1B669E39C80B}">
  <dimension ref="A1:G24"/>
  <sheetViews>
    <sheetView zoomScale="71" zoomScaleNormal="100" workbookViewId="0">
      <selection activeCell="N17" sqref="N17"/>
    </sheetView>
  </sheetViews>
  <sheetFormatPr defaultRowHeight="14.5" x14ac:dyDescent="0.35"/>
  <cols>
    <col min="1" max="1" width="23.453125" bestFit="1" customWidth="1"/>
    <col min="2" max="2" width="14.6328125" bestFit="1" customWidth="1"/>
    <col min="3" max="3" width="13" bestFit="1" customWidth="1"/>
    <col min="7" max="7" width="12.6328125" bestFit="1" customWidth="1"/>
  </cols>
  <sheetData>
    <row r="1" spans="1:7" x14ac:dyDescent="0.35">
      <c r="A1" s="8" t="s">
        <v>36</v>
      </c>
      <c r="B1" s="9">
        <v>1835100</v>
      </c>
    </row>
    <row r="2" spans="1:7" x14ac:dyDescent="0.35">
      <c r="A2" t="s">
        <v>37</v>
      </c>
      <c r="B2">
        <v>9</v>
      </c>
    </row>
    <row r="3" spans="1:7" x14ac:dyDescent="0.35">
      <c r="A3" t="s">
        <v>39</v>
      </c>
      <c r="E3" t="s">
        <v>40</v>
      </c>
    </row>
    <row r="4" spans="1:7" x14ac:dyDescent="0.35">
      <c r="A4" s="18" t="s">
        <v>20</v>
      </c>
      <c r="B4" s="14" t="s">
        <v>19</v>
      </c>
      <c r="C4" s="23" t="s">
        <v>38</v>
      </c>
      <c r="E4" s="18" t="s">
        <v>20</v>
      </c>
      <c r="F4" s="18" t="s">
        <v>19</v>
      </c>
      <c r="G4" s="23" t="s">
        <v>38</v>
      </c>
    </row>
    <row r="5" spans="1:7" x14ac:dyDescent="0.35">
      <c r="A5" s="18">
        <v>1</v>
      </c>
      <c r="B5" s="20">
        <v>9.81</v>
      </c>
      <c r="C5" s="24">
        <f>$B$1*(B5-$B$2)^2</f>
        <v>1204009.1100000015</v>
      </c>
      <c r="E5" s="18">
        <v>1</v>
      </c>
      <c r="F5" s="18">
        <v>9.16</v>
      </c>
      <c r="G5" s="25">
        <f>$B$1*(F5-$B$2)^2</f>
        <v>46978.560000000085</v>
      </c>
    </row>
    <row r="6" spans="1:7" x14ac:dyDescent="0.35">
      <c r="A6" s="18">
        <v>2</v>
      </c>
      <c r="B6" s="20">
        <v>9.57</v>
      </c>
      <c r="C6" s="24">
        <f>$B$1*(B6-$B$2)^2</f>
        <v>596223.99000000057</v>
      </c>
      <c r="E6" s="18">
        <v>2</v>
      </c>
      <c r="F6" s="18">
        <v>8.94</v>
      </c>
      <c r="G6" s="25">
        <f t="shared" ref="G6:G7" si="0">$B$1*(F6-$B$2)^2</f>
        <v>6606.3600000001097</v>
      </c>
    </row>
    <row r="7" spans="1:7" x14ac:dyDescent="0.35">
      <c r="A7" s="18">
        <v>3</v>
      </c>
      <c r="B7" s="20">
        <v>9.85</v>
      </c>
      <c r="C7" s="24">
        <f t="shared" ref="C7:C24" si="1">$B$1*(B7-$B$2)^2</f>
        <v>1325859.7499999988</v>
      </c>
      <c r="E7" s="18">
        <v>3</v>
      </c>
      <c r="F7" s="18">
        <v>9.02</v>
      </c>
      <c r="G7" s="25">
        <f t="shared" si="0"/>
        <v>734.0399999999687</v>
      </c>
    </row>
    <row r="8" spans="1:7" x14ac:dyDescent="0.35">
      <c r="A8" s="18">
        <v>4</v>
      </c>
      <c r="B8" s="20">
        <v>9.6300000000000008</v>
      </c>
      <c r="C8" s="24">
        <f t="shared" si="1"/>
        <v>728351.19000000181</v>
      </c>
    </row>
    <row r="9" spans="1:7" x14ac:dyDescent="0.35">
      <c r="A9" s="18">
        <v>5</v>
      </c>
      <c r="B9" s="20">
        <v>8.89</v>
      </c>
      <c r="C9" s="24">
        <f t="shared" si="1"/>
        <v>22204.70999999977</v>
      </c>
    </row>
    <row r="10" spans="1:7" x14ac:dyDescent="0.35">
      <c r="A10" s="18">
        <v>6</v>
      </c>
      <c r="B10" s="20">
        <v>9.3800000000000008</v>
      </c>
      <c r="C10" s="24">
        <f t="shared" si="1"/>
        <v>264988.44000000105</v>
      </c>
    </row>
    <row r="11" spans="1:7" x14ac:dyDescent="0.35">
      <c r="A11" s="18">
        <v>7</v>
      </c>
      <c r="B11" s="20">
        <v>8.5</v>
      </c>
      <c r="C11" s="24">
        <f t="shared" si="1"/>
        <v>458775</v>
      </c>
    </row>
    <row r="12" spans="1:7" x14ac:dyDescent="0.35">
      <c r="A12" s="18">
        <v>8</v>
      </c>
      <c r="B12" s="20">
        <v>9.51</v>
      </c>
      <c r="C12" s="24">
        <f t="shared" si="1"/>
        <v>477309.5099999996</v>
      </c>
    </row>
    <row r="13" spans="1:7" x14ac:dyDescent="0.35">
      <c r="A13" s="18">
        <v>9</v>
      </c>
      <c r="B13" s="20">
        <v>9.27</v>
      </c>
      <c r="C13" s="24">
        <f t="shared" si="1"/>
        <v>133778.78999999957</v>
      </c>
    </row>
    <row r="14" spans="1:7" x14ac:dyDescent="0.35">
      <c r="A14" s="18">
        <v>10</v>
      </c>
      <c r="B14" s="20">
        <v>9.77</v>
      </c>
      <c r="C14" s="24">
        <f t="shared" si="1"/>
        <v>1088030.7899999986</v>
      </c>
    </row>
    <row r="15" spans="1:7" x14ac:dyDescent="0.35">
      <c r="A15" s="18">
        <v>11</v>
      </c>
      <c r="B15" s="20">
        <v>9.57</v>
      </c>
      <c r="C15" s="24">
        <f t="shared" si="1"/>
        <v>596223.99000000057</v>
      </c>
    </row>
    <row r="16" spans="1:7" x14ac:dyDescent="0.35">
      <c r="A16" s="18">
        <v>12</v>
      </c>
      <c r="B16" s="20">
        <v>9.27</v>
      </c>
      <c r="C16" s="24">
        <f t="shared" si="1"/>
        <v>133778.78999999957</v>
      </c>
    </row>
    <row r="17" spans="1:3" x14ac:dyDescent="0.35">
      <c r="A17" s="18">
        <v>13</v>
      </c>
      <c r="B17" s="20">
        <v>9.6199999999999992</v>
      </c>
      <c r="C17" s="24">
        <f t="shared" si="1"/>
        <v>705412.4399999982</v>
      </c>
    </row>
    <row r="18" spans="1:3" x14ac:dyDescent="0.35">
      <c r="A18" s="18">
        <v>14</v>
      </c>
      <c r="B18" s="20">
        <v>8.5399999999999991</v>
      </c>
      <c r="C18" s="24">
        <f t="shared" si="1"/>
        <v>388307.16000000143</v>
      </c>
    </row>
    <row r="19" spans="1:3" x14ac:dyDescent="0.35">
      <c r="A19" s="18">
        <v>15</v>
      </c>
      <c r="B19" s="20">
        <v>8.64</v>
      </c>
      <c r="C19" s="24">
        <f t="shared" si="1"/>
        <v>237828.95999999926</v>
      </c>
    </row>
    <row r="20" spans="1:3" x14ac:dyDescent="0.35">
      <c r="A20" s="18">
        <v>16</v>
      </c>
      <c r="B20" s="20">
        <v>8.6300000000000008</v>
      </c>
      <c r="C20" s="24">
        <f t="shared" si="1"/>
        <v>251225.18999999893</v>
      </c>
    </row>
    <row r="21" spans="1:3" x14ac:dyDescent="0.35">
      <c r="A21" s="18">
        <v>17</v>
      </c>
      <c r="B21" s="20">
        <v>8.77</v>
      </c>
      <c r="C21" s="24">
        <f t="shared" si="1"/>
        <v>97076.790000000357</v>
      </c>
    </row>
    <row r="22" spans="1:3" x14ac:dyDescent="0.35">
      <c r="A22" s="18">
        <v>18</v>
      </c>
      <c r="B22" s="20">
        <v>8.65</v>
      </c>
      <c r="C22" s="24">
        <f t="shared" si="1"/>
        <v>224799.74999999953</v>
      </c>
    </row>
    <row r="23" spans="1:3" x14ac:dyDescent="0.35">
      <c r="A23" s="18">
        <v>19</v>
      </c>
      <c r="B23" s="20">
        <v>8.64</v>
      </c>
      <c r="C23" s="24">
        <f t="shared" si="1"/>
        <v>237828.95999999926</v>
      </c>
    </row>
    <row r="24" spans="1:3" x14ac:dyDescent="0.35">
      <c r="A24" s="18">
        <v>20</v>
      </c>
      <c r="B24" s="20">
        <v>8.67</v>
      </c>
      <c r="C24" s="24">
        <f t="shared" si="1"/>
        <v>199842.3900000001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RSM</vt:lpstr>
      <vt:lpstr>Taguchi Loss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faisal andreyanto</cp:lastModifiedBy>
  <dcterms:created xsi:type="dcterms:W3CDTF">2025-01-09T17:43:04Z</dcterms:created>
  <dcterms:modified xsi:type="dcterms:W3CDTF">2025-03-19T02:22:50Z</dcterms:modified>
</cp:coreProperties>
</file>